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ZERADO" sheetId="1" r:id="rId1"/>
  </sheets>
  <externalReferences>
    <externalReference r:id="rId2"/>
    <externalReference r:id="rId3"/>
  </externalReferences>
  <definedNames>
    <definedName name="_xlnm.Print_Area" localSheetId="0">ZERADO!$A$1:$J$195</definedName>
    <definedName name="_xlnm.Database">TEXT(Import.DataBase,"mm-aaaa")</definedName>
    <definedName name="Excel_BuiltIn_Print_Area" localSheetId="0">ZERADO!$A$1:$J$195</definedName>
    <definedName name="Import.DataBase">[1]DADOS!$A$38</definedName>
    <definedName name="Referencia.Descricao" localSheetId="0">#N/A</definedName>
    <definedName name="Referencia.Descricao">IF(ISNUMBER([1]PO!linhaSINAPIxls),INDEX(INDIRECT("'[Referência "&amp;_xlnm.Database&amp;".xls]Banco'!$b:$g"),[1]PO!linhaSINAPIxls,3),"")</definedName>
    <definedName name="_xlnm.Print_Titles" localSheetId="0">ZERADO!$1:$14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9" i="1" l="1"/>
  <c r="E37" i="1"/>
  <c r="B171" i="1" l="1"/>
  <c r="B170" i="1"/>
  <c r="B169" i="1"/>
  <c r="B168" i="1"/>
  <c r="B167" i="1"/>
  <c r="B164" i="1"/>
  <c r="B163" i="1"/>
  <c r="B162" i="1"/>
  <c r="B161" i="1"/>
  <c r="B160" i="1"/>
  <c r="B159" i="1"/>
  <c r="B158" i="1"/>
  <c r="E157" i="1"/>
  <c r="B156" i="1"/>
  <c r="B147" i="1"/>
  <c r="F123" i="1"/>
  <c r="E123" i="1"/>
  <c r="B123" i="1"/>
  <c r="F122" i="1"/>
  <c r="E122" i="1"/>
  <c r="B122" i="1"/>
  <c r="F121" i="1"/>
  <c r="E121" i="1"/>
  <c r="B121" i="1"/>
  <c r="F120" i="1"/>
  <c r="E120" i="1"/>
  <c r="B120" i="1"/>
  <c r="F119" i="1"/>
  <c r="E119" i="1"/>
  <c r="B119" i="1"/>
  <c r="B118" i="1"/>
  <c r="B117" i="1"/>
  <c r="F116" i="1"/>
  <c r="E116" i="1"/>
  <c r="B116" i="1"/>
  <c r="F115" i="1"/>
  <c r="E115" i="1"/>
  <c r="B115" i="1"/>
  <c r="B114" i="1"/>
  <c r="B113" i="1"/>
  <c r="E112" i="1"/>
  <c r="E111" i="1"/>
  <c r="F110" i="1"/>
  <c r="E110" i="1"/>
  <c r="E113" i="1" s="1"/>
  <c r="E114" i="1" s="1"/>
  <c r="B110" i="1"/>
  <c r="B107" i="1"/>
  <c r="E106" i="1"/>
  <c r="B106" i="1"/>
  <c r="E105" i="1"/>
  <c r="B105" i="1"/>
  <c r="F102" i="1"/>
  <c r="E102" i="1"/>
  <c r="E104" i="1" s="1"/>
  <c r="E103" i="1" s="1"/>
  <c r="B102" i="1"/>
  <c r="F101" i="1"/>
  <c r="E101" i="1"/>
  <c r="B101" i="1"/>
  <c r="F100" i="1"/>
  <c r="E100" i="1"/>
  <c r="B100" i="1"/>
  <c r="F99" i="1"/>
  <c r="E99" i="1"/>
  <c r="B99" i="1"/>
  <c r="F98" i="1"/>
  <c r="E98" i="1"/>
  <c r="B98" i="1"/>
  <c r="F97" i="1"/>
  <c r="E97" i="1"/>
  <c r="B97" i="1"/>
  <c r="B96" i="1"/>
  <c r="B95" i="1"/>
  <c r="F94" i="1"/>
  <c r="E94" i="1"/>
  <c r="B94" i="1"/>
  <c r="F93" i="1"/>
  <c r="E93" i="1"/>
  <c r="B93" i="1"/>
  <c r="E90" i="1"/>
  <c r="E91" i="1" s="1"/>
  <c r="F89" i="1"/>
  <c r="E89" i="1"/>
  <c r="E95" i="1" s="1"/>
  <c r="B89" i="1"/>
  <c r="E86" i="1"/>
  <c r="E87" i="1" s="1"/>
  <c r="E88" i="1" s="1"/>
  <c r="B85" i="1"/>
  <c r="B84" i="1"/>
  <c r="F83" i="1"/>
  <c r="E83" i="1"/>
  <c r="B83" i="1"/>
  <c r="F82" i="1"/>
  <c r="E82" i="1"/>
  <c r="E84" i="1" s="1"/>
  <c r="B82" i="1"/>
  <c r="E78" i="1"/>
  <c r="E77" i="1"/>
  <c r="E76" i="1"/>
  <c r="B76" i="1"/>
  <c r="B74" i="1"/>
  <c r="E69" i="1"/>
  <c r="E74" i="1" s="1"/>
  <c r="H68" i="1"/>
  <c r="E68" i="1"/>
  <c r="H67" i="1"/>
  <c r="H63" i="1"/>
  <c r="F63" i="1"/>
  <c r="E63" i="1"/>
  <c r="H62" i="1"/>
  <c r="F62" i="1"/>
  <c r="E62" i="1"/>
  <c r="B62" i="1"/>
  <c r="H61" i="1"/>
  <c r="F61" i="1"/>
  <c r="E61" i="1"/>
  <c r="B61" i="1"/>
  <c r="F60" i="1"/>
  <c r="E60" i="1"/>
  <c r="B60" i="1"/>
  <c r="F59" i="1"/>
  <c r="E59" i="1"/>
  <c r="B59" i="1"/>
  <c r="H58" i="1"/>
  <c r="F58" i="1"/>
  <c r="E58" i="1"/>
  <c r="I58" i="1" s="1"/>
  <c r="B58" i="1"/>
  <c r="F57" i="1"/>
  <c r="E57" i="1"/>
  <c r="B57" i="1"/>
  <c r="F56" i="1"/>
  <c r="E56" i="1"/>
  <c r="B56" i="1"/>
  <c r="F55" i="1"/>
  <c r="E55" i="1"/>
  <c r="B55" i="1"/>
  <c r="H54" i="1"/>
  <c r="F54" i="1"/>
  <c r="E54" i="1"/>
  <c r="B54" i="1"/>
  <c r="H53" i="1"/>
  <c r="I53" i="1" s="1"/>
  <c r="F53" i="1"/>
  <c r="E53" i="1"/>
  <c r="B53" i="1"/>
  <c r="F52" i="1"/>
  <c r="E52" i="1"/>
  <c r="B52" i="1"/>
  <c r="F51" i="1"/>
  <c r="E51" i="1"/>
  <c r="B51" i="1"/>
  <c r="H50" i="1"/>
  <c r="F50" i="1"/>
  <c r="E50" i="1"/>
  <c r="B50" i="1"/>
  <c r="F49" i="1"/>
  <c r="E49" i="1"/>
  <c r="B49" i="1"/>
  <c r="H48" i="1"/>
  <c r="I48" i="1" s="1"/>
  <c r="F48" i="1"/>
  <c r="E48" i="1"/>
  <c r="B48" i="1"/>
  <c r="F47" i="1"/>
  <c r="E47" i="1"/>
  <c r="B47" i="1"/>
  <c r="H46" i="1"/>
  <c r="F46" i="1"/>
  <c r="E46" i="1"/>
  <c r="B46" i="1"/>
  <c r="H45" i="1"/>
  <c r="F45" i="1"/>
  <c r="E45" i="1"/>
  <c r="B45" i="1"/>
  <c r="F44" i="1"/>
  <c r="E44" i="1"/>
  <c r="B44" i="1"/>
  <c r="F43" i="1"/>
  <c r="E43" i="1"/>
  <c r="B43" i="1"/>
  <c r="H42" i="1"/>
  <c r="F42" i="1"/>
  <c r="E42" i="1"/>
  <c r="I42" i="1" s="1"/>
  <c r="B42" i="1"/>
  <c r="F41" i="1"/>
  <c r="E41" i="1"/>
  <c r="B41" i="1"/>
  <c r="H40" i="1"/>
  <c r="E40" i="1"/>
  <c r="I40" i="1" s="1"/>
  <c r="H39" i="1"/>
  <c r="I39" i="1"/>
  <c r="H38" i="1"/>
  <c r="I38" i="1" s="1"/>
  <c r="H37" i="1"/>
  <c r="F36" i="1"/>
  <c r="E36" i="1"/>
  <c r="B36" i="1"/>
  <c r="F35" i="1"/>
  <c r="E35" i="1"/>
  <c r="B35" i="1"/>
  <c r="F34" i="1"/>
  <c r="E34" i="1"/>
  <c r="B34" i="1"/>
  <c r="H31" i="1"/>
  <c r="I31" i="1" s="1"/>
  <c r="F31" i="1"/>
  <c r="E31" i="1"/>
  <c r="B31" i="1"/>
  <c r="F30" i="1"/>
  <c r="E30" i="1"/>
  <c r="B30" i="1"/>
  <c r="H29" i="1"/>
  <c r="F29" i="1"/>
  <c r="E29" i="1"/>
  <c r="I29" i="1" s="1"/>
  <c r="B29" i="1"/>
  <c r="B28" i="1"/>
  <c r="H26" i="1"/>
  <c r="E26" i="1"/>
  <c r="H19" i="1"/>
  <c r="I19" i="1" s="1"/>
  <c r="N17" i="1"/>
  <c r="O16" i="1" s="1"/>
  <c r="N16" i="1"/>
  <c r="H16" i="1"/>
  <c r="I16" i="1" s="1"/>
  <c r="N15" i="1"/>
  <c r="O14" i="1"/>
  <c r="N14" i="1"/>
  <c r="N13" i="1"/>
  <c r="O12" i="1"/>
  <c r="N12" i="1"/>
  <c r="J10" i="1"/>
  <c r="H170" i="1" s="1"/>
  <c r="I170" i="1" s="1"/>
  <c r="B8" i="1"/>
  <c r="A8" i="1"/>
  <c r="B7" i="1"/>
  <c r="A7" i="1"/>
  <c r="A6" i="1"/>
  <c r="J5" i="1"/>
  <c r="I61" i="1" l="1"/>
  <c r="I68" i="1"/>
  <c r="I37" i="1"/>
  <c r="I46" i="1"/>
  <c r="H52" i="1"/>
  <c r="I52" i="1" s="1"/>
  <c r="I62" i="1"/>
  <c r="H71" i="1"/>
  <c r="H49" i="1"/>
  <c r="I49" i="1" s="1"/>
  <c r="H72" i="1"/>
  <c r="H17" i="1"/>
  <c r="I17" i="1" s="1"/>
  <c r="H35" i="1"/>
  <c r="I35" i="1" s="1"/>
  <c r="I50" i="1"/>
  <c r="H56" i="1"/>
  <c r="I56" i="1" s="1"/>
  <c r="I63" i="1"/>
  <c r="I45" i="1"/>
  <c r="H24" i="1"/>
  <c r="I24" i="1" s="1"/>
  <c r="H44" i="1"/>
  <c r="I44" i="1" s="1"/>
  <c r="I54" i="1"/>
  <c r="H60" i="1"/>
  <c r="I60" i="1" s="1"/>
  <c r="H64" i="1"/>
  <c r="I64" i="1" s="1"/>
  <c r="I26" i="1"/>
  <c r="H36" i="1"/>
  <c r="I36" i="1" s="1"/>
  <c r="H41" i="1"/>
  <c r="I41" i="1" s="1"/>
  <c r="H57" i="1"/>
  <c r="I57" i="1" s="1"/>
  <c r="E67" i="1"/>
  <c r="I67" i="1" s="1"/>
  <c r="I91" i="1"/>
  <c r="E92" i="1"/>
  <c r="E117" i="1"/>
  <c r="E70" i="1"/>
  <c r="E96" i="1"/>
  <c r="H78" i="1"/>
  <c r="I78" i="1" s="1"/>
  <c r="H87" i="1"/>
  <c r="I87" i="1" s="1"/>
  <c r="H89" i="1"/>
  <c r="I89" i="1" s="1"/>
  <c r="H97" i="1"/>
  <c r="I97" i="1" s="1"/>
  <c r="H101" i="1"/>
  <c r="I101" i="1" s="1"/>
  <c r="H103" i="1"/>
  <c r="I103" i="1" s="1"/>
  <c r="H111" i="1"/>
  <c r="I111" i="1" s="1"/>
  <c r="H115" i="1"/>
  <c r="I115" i="1" s="1"/>
  <c r="H121" i="1"/>
  <c r="I121" i="1" s="1"/>
  <c r="H127" i="1"/>
  <c r="I127" i="1" s="1"/>
  <c r="H129" i="1"/>
  <c r="I129" i="1" s="1"/>
  <c r="H131" i="1"/>
  <c r="I131" i="1" s="1"/>
  <c r="H133" i="1"/>
  <c r="I133" i="1" s="1"/>
  <c r="H135" i="1"/>
  <c r="I135" i="1" s="1"/>
  <c r="H137" i="1"/>
  <c r="I137" i="1" s="1"/>
  <c r="H139" i="1"/>
  <c r="I139" i="1" s="1"/>
  <c r="H141" i="1"/>
  <c r="I141" i="1" s="1"/>
  <c r="H144" i="1"/>
  <c r="I144" i="1" s="1"/>
  <c r="H146" i="1"/>
  <c r="I146" i="1" s="1"/>
  <c r="H157" i="1"/>
  <c r="I157" i="1" s="1"/>
  <c r="H161" i="1"/>
  <c r="I161" i="1" s="1"/>
  <c r="H169" i="1"/>
  <c r="I169" i="1" s="1"/>
  <c r="H172" i="1"/>
  <c r="I172" i="1" s="1"/>
  <c r="H177" i="1"/>
  <c r="I177" i="1" s="1"/>
  <c r="H179" i="1"/>
  <c r="I179" i="1" s="1"/>
  <c r="H77" i="1"/>
  <c r="I77" i="1" s="1"/>
  <c r="H82" i="1"/>
  <c r="I82" i="1" s="1"/>
  <c r="E85" i="1"/>
  <c r="H86" i="1"/>
  <c r="I86" i="1" s="1"/>
  <c r="H92" i="1"/>
  <c r="H98" i="1"/>
  <c r="I98" i="1" s="1"/>
  <c r="H102" i="1"/>
  <c r="I102" i="1" s="1"/>
  <c r="H110" i="1"/>
  <c r="I110" i="1" s="1"/>
  <c r="H116" i="1"/>
  <c r="I116" i="1" s="1"/>
  <c r="H117" i="1"/>
  <c r="H118" i="1"/>
  <c r="H122" i="1"/>
  <c r="I122" i="1" s="1"/>
  <c r="H151" i="1"/>
  <c r="I151" i="1" s="1"/>
  <c r="H156" i="1"/>
  <c r="I156" i="1" s="1"/>
  <c r="H160" i="1"/>
  <c r="I160" i="1" s="1"/>
  <c r="H164" i="1"/>
  <c r="I164" i="1" s="1"/>
  <c r="H168" i="1"/>
  <c r="I168" i="1" s="1"/>
  <c r="H70" i="1"/>
  <c r="H75" i="1"/>
  <c r="H76" i="1"/>
  <c r="I76" i="1" s="1"/>
  <c r="H83" i="1"/>
  <c r="I83" i="1" s="1"/>
  <c r="H84" i="1"/>
  <c r="I84" i="1" s="1"/>
  <c r="H85" i="1"/>
  <c r="H91" i="1"/>
  <c r="H93" i="1"/>
  <c r="I93" i="1" s="1"/>
  <c r="H99" i="1"/>
  <c r="I99" i="1" s="1"/>
  <c r="H107" i="1"/>
  <c r="I107" i="1" s="1"/>
  <c r="H119" i="1"/>
  <c r="I119" i="1" s="1"/>
  <c r="H123" i="1"/>
  <c r="I123" i="1" s="1"/>
  <c r="H128" i="1"/>
  <c r="I128" i="1" s="1"/>
  <c r="H130" i="1"/>
  <c r="I130" i="1" s="1"/>
  <c r="H132" i="1"/>
  <c r="I132" i="1" s="1"/>
  <c r="H134" i="1"/>
  <c r="I134" i="1" s="1"/>
  <c r="H136" i="1"/>
  <c r="I136" i="1" s="1"/>
  <c r="H138" i="1"/>
  <c r="I138" i="1" s="1"/>
  <c r="H140" i="1"/>
  <c r="I140" i="1" s="1"/>
  <c r="H145" i="1"/>
  <c r="I145" i="1" s="1"/>
  <c r="H159" i="1"/>
  <c r="I159" i="1" s="1"/>
  <c r="H163" i="1"/>
  <c r="I163" i="1" s="1"/>
  <c r="H167" i="1"/>
  <c r="I167" i="1" s="1"/>
  <c r="H171" i="1"/>
  <c r="I171" i="1" s="1"/>
  <c r="H173" i="1"/>
  <c r="I173" i="1" s="1"/>
  <c r="H176" i="1"/>
  <c r="I176" i="1" s="1"/>
  <c r="I175" i="1" s="1"/>
  <c r="H178" i="1"/>
  <c r="I178" i="1" s="1"/>
  <c r="H18" i="1"/>
  <c r="I18" i="1" s="1"/>
  <c r="I15" i="1" s="1"/>
  <c r="H20" i="1"/>
  <c r="I20" i="1" s="1"/>
  <c r="H23" i="1"/>
  <c r="I23" i="1" s="1"/>
  <c r="I22" i="1" s="1"/>
  <c r="H25" i="1"/>
  <c r="I25" i="1" s="1"/>
  <c r="H30" i="1"/>
  <c r="I30" i="1" s="1"/>
  <c r="I28" i="1" s="1"/>
  <c r="H34" i="1"/>
  <c r="I34" i="1" s="1"/>
  <c r="H43" i="1"/>
  <c r="I43" i="1" s="1"/>
  <c r="H47" i="1"/>
  <c r="I47" i="1" s="1"/>
  <c r="H51" i="1"/>
  <c r="I51" i="1" s="1"/>
  <c r="H55" i="1"/>
  <c r="I55" i="1" s="1"/>
  <c r="H59" i="1"/>
  <c r="I59" i="1" s="1"/>
  <c r="H69" i="1"/>
  <c r="I69" i="1" s="1"/>
  <c r="H73" i="1"/>
  <c r="H74" i="1"/>
  <c r="I74" i="1" s="1"/>
  <c r="H88" i="1"/>
  <c r="I88" i="1" s="1"/>
  <c r="H90" i="1"/>
  <c r="I90" i="1" s="1"/>
  <c r="H94" i="1"/>
  <c r="I94" i="1" s="1"/>
  <c r="H95" i="1"/>
  <c r="I95" i="1" s="1"/>
  <c r="H96" i="1"/>
  <c r="H100" i="1"/>
  <c r="I100" i="1" s="1"/>
  <c r="H104" i="1"/>
  <c r="I104" i="1" s="1"/>
  <c r="H105" i="1"/>
  <c r="I105" i="1" s="1"/>
  <c r="H106" i="1"/>
  <c r="I106" i="1" s="1"/>
  <c r="H112" i="1"/>
  <c r="I112" i="1" s="1"/>
  <c r="H113" i="1"/>
  <c r="I113" i="1" s="1"/>
  <c r="H114" i="1"/>
  <c r="I114" i="1" s="1"/>
  <c r="H120" i="1"/>
  <c r="I120" i="1" s="1"/>
  <c r="H147" i="1"/>
  <c r="I147" i="1" s="1"/>
  <c r="H150" i="1"/>
  <c r="I150" i="1" s="1"/>
  <c r="I149" i="1" s="1"/>
  <c r="H152" i="1"/>
  <c r="I152" i="1" s="1"/>
  <c r="H158" i="1"/>
  <c r="I158" i="1" s="1"/>
  <c r="H162" i="1"/>
  <c r="I162" i="1" s="1"/>
  <c r="I33" i="1" l="1"/>
  <c r="I117" i="1"/>
  <c r="I109" i="1" s="1"/>
  <c r="E118" i="1"/>
  <c r="I118" i="1" s="1"/>
  <c r="I166" i="1"/>
  <c r="I143" i="1"/>
  <c r="I126" i="1"/>
  <c r="E72" i="1"/>
  <c r="I70" i="1"/>
  <c r="E71" i="1"/>
  <c r="I71" i="1" s="1"/>
  <c r="I92" i="1"/>
  <c r="I155" i="1"/>
  <c r="I154" i="1" s="1"/>
  <c r="I85" i="1"/>
  <c r="I81" i="1" s="1"/>
  <c r="I96" i="1"/>
  <c r="I80" i="1" l="1"/>
  <c r="E73" i="1"/>
  <c r="I73" i="1" s="1"/>
  <c r="E75" i="1"/>
  <c r="I75" i="1" s="1"/>
  <c r="I72" i="1"/>
  <c r="I125" i="1"/>
  <c r="I66" i="1" l="1"/>
  <c r="I181" i="1" l="1"/>
  <c r="J33" i="1" l="1"/>
  <c r="J149" i="1"/>
  <c r="J28" i="1"/>
  <c r="J22" i="1"/>
  <c r="J175" i="1"/>
  <c r="J15" i="1"/>
  <c r="J126" i="1"/>
  <c r="J81" i="1"/>
  <c r="J143" i="1"/>
  <c r="J109" i="1"/>
  <c r="J154" i="1"/>
  <c r="J166" i="1"/>
  <c r="J125" i="1"/>
  <c r="J80" i="1"/>
  <c r="J66" i="1"/>
  <c r="J181" i="1" l="1"/>
</calcChain>
</file>

<file path=xl/sharedStrings.xml><?xml version="1.0" encoding="utf-8"?>
<sst xmlns="http://schemas.openxmlformats.org/spreadsheetml/2006/main" count="532" uniqueCount="273">
  <si>
    <t>Área (m²)</t>
  </si>
  <si>
    <t>Reurbanização Rua Tijucas</t>
  </si>
  <si>
    <t>Extensão (m):</t>
  </si>
  <si>
    <t>684,75 m</t>
  </si>
  <si>
    <t>BDI:</t>
  </si>
  <si>
    <t xml:space="preserve">PLANILHA DE ORÇAMENTO ESTIMATIVO DA OBRA </t>
  </si>
  <si>
    <t>De</t>
  </si>
  <si>
    <t>Para</t>
  </si>
  <si>
    <t>Correção</t>
  </si>
  <si>
    <t>Sicro</t>
  </si>
  <si>
    <t>Item</t>
  </si>
  <si>
    <t>Discriminação</t>
  </si>
  <si>
    <t>Referência</t>
  </si>
  <si>
    <t>Quantidade</t>
  </si>
  <si>
    <t>Unidade</t>
  </si>
  <si>
    <t>Custo Unitário (R$)</t>
  </si>
  <si>
    <t>Preço Unitário (R$)</t>
  </si>
  <si>
    <t>Preço Total (R$)</t>
  </si>
  <si>
    <t>%</t>
  </si>
  <si>
    <t>Base</t>
  </si>
  <si>
    <t>Deinfra</t>
  </si>
  <si>
    <t>INSTALAÇÃO DE CANTEIRO</t>
  </si>
  <si>
    <t>1.1</t>
  </si>
  <si>
    <t xml:space="preserve">Locação de container 2,30x6,00m, alt. 2,50m, com 1 sanitário, para escritório, completo, sem divisorias internas </t>
  </si>
  <si>
    <t>SINAPI</t>
  </si>
  <si>
    <t>mês</t>
  </si>
  <si>
    <t>IPPUJ</t>
  </si>
  <si>
    <t>1.2</t>
  </si>
  <si>
    <t>Entrada provisória de energia elétrica aérea trifásica 40 A em porte madeira</t>
  </si>
  <si>
    <t>unid</t>
  </si>
  <si>
    <t>1.3</t>
  </si>
  <si>
    <t>Banheiro químico (altura: 2,315m, largura: 1,156m, profundidade: 1,206m, volume do tanque: 120 litros, peso: 110kg, produto químico para utilização de 5 pessoas, considerando limpeza do banheiro a cada quinze dias)</t>
  </si>
  <si>
    <t>C10.72.19.30.005</t>
  </si>
  <si>
    <t>unid/mês</t>
  </si>
  <si>
    <t>Sinapi</t>
  </si>
  <si>
    <t>1.4</t>
  </si>
  <si>
    <t>kit cavalete para medição de água - fornecimento e instalação</t>
  </si>
  <si>
    <t>1.5</t>
  </si>
  <si>
    <t>Hidrômetro DN 20 (1/2), 3,0m³/h - fornecimento e instalação</t>
  </si>
  <si>
    <t>SINALIZAÇÃO PREVENTIVA E INDICATIVA</t>
  </si>
  <si>
    <t>2.1</t>
  </si>
  <si>
    <t>Aquisição e assentamento de placa de obra - (300x150cm) para Indicação da obra - Modelo FONPLATA</t>
  </si>
  <si>
    <t>74209/001</t>
  </si>
  <si>
    <t>m²</t>
  </si>
  <si>
    <t>2.2</t>
  </si>
  <si>
    <t>Aquisição e assentamento de placa de obra - (200x100cm) para Sinalização preventiva da obra</t>
  </si>
  <si>
    <t>2.3</t>
  </si>
  <si>
    <t xml:space="preserve">Serviços topográficos (com aparelho topográfico sobre gabaritos de marcação) </t>
  </si>
  <si>
    <t>C05.05.05.10.005</t>
  </si>
  <si>
    <t>2.4</t>
  </si>
  <si>
    <t>Isolamento de obra com tela plástica com malha de 5mm e estrutura de madeira pontaleteada</t>
  </si>
  <si>
    <t>3.1</t>
  </si>
  <si>
    <t>3.2</t>
  </si>
  <si>
    <t>3.3</t>
  </si>
  <si>
    <t>DRENAGEM PLUVIAL</t>
  </si>
  <si>
    <t>4.1</t>
  </si>
  <si>
    <t>4.2</t>
  </si>
  <si>
    <t>4.3</t>
  </si>
  <si>
    <t>4.4</t>
  </si>
  <si>
    <t>Esgotamento de vala com moto-bomba (por hora)</t>
  </si>
  <si>
    <t>COMPOSIÇÃO</t>
  </si>
  <si>
    <t>h</t>
  </si>
  <si>
    <t>4.5</t>
  </si>
  <si>
    <t>Mobilização, demobilização e transporte de equipamentos</t>
  </si>
  <si>
    <t>CASAN</t>
  </si>
  <si>
    <t>und</t>
  </si>
  <si>
    <t>4.6</t>
  </si>
  <si>
    <t>Operação do sistema de rebaixamento</t>
  </si>
  <si>
    <t>cjdia</t>
  </si>
  <si>
    <t>4.7</t>
  </si>
  <si>
    <t>Ponteira filtrante em vala</t>
  </si>
  <si>
    <t>4.8</t>
  </si>
  <si>
    <t>SICRO</t>
  </si>
  <si>
    <t>4.9</t>
  </si>
  <si>
    <t>4.10</t>
  </si>
  <si>
    <t>4.11</t>
  </si>
  <si>
    <t>73881/001</t>
  </si>
  <si>
    <t>4.12</t>
  </si>
  <si>
    <t>ins-7790   serv-92808</t>
  </si>
  <si>
    <t>4.13</t>
  </si>
  <si>
    <t>ins-7765   serv-92815</t>
  </si>
  <si>
    <t>4.14</t>
  </si>
  <si>
    <t>ins-7766   serv-92817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</si>
  <si>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</si>
  <si>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</si>
  <si>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</si>
  <si>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</si>
  <si>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</si>
  <si>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</si>
  <si>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</si>
  <si>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</si>
  <si>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</si>
  <si>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</si>
  <si>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</si>
  <si>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</si>
  <si>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72888</t>
  </si>
  <si>
    <t>4.27</t>
  </si>
  <si>
    <t>97914</t>
  </si>
  <si>
    <t>4.28</t>
  </si>
  <si>
    <t>SMU</t>
  </si>
  <si>
    <t>4.29</t>
  </si>
  <si>
    <t>4.30</t>
  </si>
  <si>
    <t>Relocação de laje de concreto com tampa de PV</t>
  </si>
  <si>
    <t>4.31</t>
  </si>
  <si>
    <t>Transformação de boca de lobo em caixa de passagem</t>
  </si>
  <si>
    <t>INFRAESTRUTURA DE ILUMINAÇÃO</t>
  </si>
  <si>
    <t>5.1</t>
  </si>
  <si>
    <t>Escavação manual de vala com profundidade menor ou igual a 1,30 m</t>
  </si>
  <si>
    <t>93358</t>
  </si>
  <si>
    <t>m³</t>
  </si>
  <si>
    <t>5.2</t>
  </si>
  <si>
    <t xml:space="preserve">Escavação com retroescavadeira com profundidade até 1,5m </t>
  </si>
  <si>
    <t>5.3</t>
  </si>
  <si>
    <t>Duto espiral flexivel singelo pead d=50mm(2") revestido com pvc com fio guia de aco galvanizado, lancado direto no solo, incl conexoes</t>
  </si>
  <si>
    <t>73798/1</t>
  </si>
  <si>
    <t>m</t>
  </si>
  <si>
    <t>5.4</t>
  </si>
  <si>
    <t>Carga, manobra e descarga de material</t>
  </si>
  <si>
    <t>5.5</t>
  </si>
  <si>
    <t>Transporte de material em caminhão basculante 6m³/12t</t>
  </si>
  <si>
    <t>m³xkm</t>
  </si>
  <si>
    <t>5.6</t>
  </si>
  <si>
    <t>Areia média - posto jazida/fornecedor (retirado na jazida, sem transporte)</t>
  </si>
  <si>
    <t>370</t>
  </si>
  <si>
    <t>5.7</t>
  </si>
  <si>
    <t>Reaterro mecanizado de vala com retroescavadeira (capacidade da caçamba da retro: 0,26 m³ / potência: 88 hp), largura de 0,8 a 1,5 m, profundidade até 1,5 m, com solo de 1ª categoria em locais com baixo nível de interferência</t>
  </si>
  <si>
    <t>93379</t>
  </si>
  <si>
    <t>5.8</t>
  </si>
  <si>
    <t>5.9</t>
  </si>
  <si>
    <t>5.10</t>
  </si>
  <si>
    <t>5.11</t>
  </si>
  <si>
    <t>Caixa de passagem (30x30x40cm) em alvenaria, com tampa de ferro fundido tipo R1</t>
  </si>
  <si>
    <t>5.12</t>
  </si>
  <si>
    <t>Lastro de concreto magro esp. 5cm, L=30cm</t>
  </si>
  <si>
    <t xml:space="preserve">PAVIMENTO </t>
  </si>
  <si>
    <t>6.1</t>
  </si>
  <si>
    <t>PISTA DE ROLAMENTO</t>
  </si>
  <si>
    <t>6.1.1</t>
  </si>
  <si>
    <t>6.1.2</t>
  </si>
  <si>
    <t>6.1.3</t>
  </si>
  <si>
    <t>6.1.4</t>
  </si>
  <si>
    <t>6.1.5</t>
  </si>
  <si>
    <t>Escavação mecânica de material de 1ª categoria, com escavadeira hidráulica, com profundidade de 1,5 a 3,0 m - Rebaixamento de subleito espessura 40cm</t>
  </si>
  <si>
    <t>6.1.6</t>
  </si>
  <si>
    <t>Carga, manobra e descarga do material</t>
  </si>
  <si>
    <t>6.1.7</t>
  </si>
  <si>
    <t>6.1.8</t>
  </si>
  <si>
    <t>6.1.9</t>
  </si>
  <si>
    <t>Execução e compactação de base e ou sub base com pedra rachão - exclusive carga e transporte. Espessura camada de 40cm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</si>
  <si>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</si>
  <si>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</si>
  <si>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</si>
  <si>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</si>
  <si>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</si>
  <si>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</si>
  <si>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</si>
  <si>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</si>
  <si>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</si>
  <si>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6.1.19</t>
  </si>
  <si>
    <t>6.1.20</t>
  </si>
  <si>
    <t>6.1.21</t>
  </si>
  <si>
    <t>6.1.22</t>
  </si>
  <si>
    <t xml:space="preserve">Aplicação de adubo em solo </t>
  </si>
  <si>
    <t>6.1.23</t>
  </si>
  <si>
    <t>Plantio de grama em pavimento pisograma</t>
  </si>
  <si>
    <t>6.1.24</t>
  </si>
  <si>
    <t>6.1.25</t>
  </si>
  <si>
    <t>6.1.26</t>
  </si>
  <si>
    <t>6.2</t>
  </si>
  <si>
    <t>PASSEIO PÚBLICO</t>
  </si>
  <si>
    <t>6.2.1</t>
  </si>
  <si>
    <t>6.2.2</t>
  </si>
  <si>
    <t>Desvinculação de elementos cimentícios com martelete</t>
  </si>
  <si>
    <t>6.2.3</t>
  </si>
  <si>
    <t>Retirada de pisos do passeio existente</t>
  </si>
  <si>
    <t>6.2.4</t>
  </si>
  <si>
    <t>6.2.5</t>
  </si>
  <si>
    <t>6.2.6</t>
  </si>
  <si>
    <t>6.2.7</t>
  </si>
  <si>
    <t>6.2.9</t>
  </si>
  <si>
    <t>6.2.10</t>
  </si>
  <si>
    <t>6.2.8</t>
  </si>
  <si>
    <t>6.2.11</t>
  </si>
  <si>
    <t>6.2.12</t>
  </si>
  <si>
    <t>6.2.13</t>
  </si>
  <si>
    <t>6.2.14</t>
  </si>
  <si>
    <t>SINALIZAÇÃO VIÁRIA</t>
  </si>
  <si>
    <t>7.1</t>
  </si>
  <si>
    <t>SINALIZAÇÃO VERTICAL</t>
  </si>
  <si>
    <t>7.1.1</t>
  </si>
  <si>
    <t xml:space="preserve">Fornecimento e implantação de placa de regulamentação em aço, R-1 lado 0,414 m - película retrorrefletiva tipo I e SI (exceto montante/suporte e fundação) </t>
  </si>
  <si>
    <t>7.1.2</t>
  </si>
  <si>
    <t xml:space="preserve">Fornecimento e implantação de placa de regulamentação com informação complementar L=50X100 cm - película retrorrefletiva tipo I e SI - PLACA R-6b/S-13 (exceto montante/suporte e fundação) </t>
  </si>
  <si>
    <t>7.1.3</t>
  </si>
  <si>
    <t xml:space="preserve">Fornecimento e implantação de placa de regulamentação com informação complementar L=50X100 cm - película retrorrefletiva tipo I e SI - PLACA R-6b/S-14 (exceto montante/suporte e fundação) </t>
  </si>
  <si>
    <t>7.1.4</t>
  </si>
  <si>
    <t xml:space="preserve">Fornecimento e implantação de placa de regulamentação com informação complementar L=50X100 cm - película retrorrefletiva tipo I e SI - PLACA R-6b/S-15 (exceto montante/suporte e fundação) </t>
  </si>
  <si>
    <t>7.1.5</t>
  </si>
  <si>
    <t xml:space="preserve">Fornecimento e implantação de placa de regulamentação com informação complementar L=50X100 cm - película retrorrefletiva tipo I e SI - PLACA R-6b/S-16 (exceto montante/suporte e fundação) </t>
  </si>
  <si>
    <t>7.1.6</t>
  </si>
  <si>
    <t xml:space="preserve">Fornecimento e implantação de placa de regulamentação com informação complementar L=50X100 cm - película retrorrefletiva tipo I e SI - PLACA R-6b/S-17 (exceto montante/suporte e fundação) </t>
  </si>
  <si>
    <t>7.1.7</t>
  </si>
  <si>
    <t xml:space="preserve">Fornecimento e implantação de placa de regulamentação com informação complementar L=50X100 cm - película retrorrefletiva tipo I e SI - PLACA R-6b/S-18 (exceto montante/suporte e fundação) </t>
  </si>
  <si>
    <t>7.1.8</t>
  </si>
  <si>
    <t xml:space="preserve">Fornecimento e implantação de placa de regulamentação com informação complementar L=50X100 cm - película retrorrefletiva tipo I e SI - PLACA R-6b/S-19 (exceto montante/suporte e fundação) </t>
  </si>
  <si>
    <t>7.1.9</t>
  </si>
  <si>
    <t xml:space="preserve">Fornecimento e implantação de placa de regulamentação com informação complementar L=50X100 cm - película retrorrefletiva tipo I e SI - PLACA R-6b/S-2a (exceto montante/suporte e fundação) </t>
  </si>
  <si>
    <t>7.1.10</t>
  </si>
  <si>
    <t xml:space="preserve">Fornecimento e implantação de placa de regulamentação com informação complementar L=50X100 cm - película retrorrefletiva tipo I e SI - PLACA R-6b/S-2b (exceto montante/suporte e fundação) </t>
  </si>
  <si>
    <t>7.1.11</t>
  </si>
  <si>
    <t xml:space="preserve">Fornecimento e implantação de placa de regulamentação em aço D = 0,60 m - película retrorrefletiva tipo I e SI - PLACA R-6c (exceto montante/suporte e fundação) </t>
  </si>
  <si>
    <t>7.1.12</t>
  </si>
  <si>
    <t xml:space="preserve">Fornecimento e implantação de placa de regulamentação em aço D = 0,60 m - película retrorrefletiva tipo I e SI - PLACA R-4a (exceto montante/suporte e fundação) </t>
  </si>
  <si>
    <t>7.1.13</t>
  </si>
  <si>
    <t xml:space="preserve">Fornecimento e implantação de placa de regulamentação em aço D = 0,60 m - película retrorrefletiva tipo I e SI - PLACA R-4b (exceto montante/suporte e fundação) </t>
  </si>
  <si>
    <t>7.1.14</t>
  </si>
  <si>
    <t xml:space="preserve">Fornecimento e implantação de placa de regulamentação em aço D = 0,60 m - película retrorrefletiva tipo I e SI - PLACA R-19(30) (exceto montante/suporte e fundação) </t>
  </si>
  <si>
    <t>7.1.15</t>
  </si>
  <si>
    <t>Fornecimento e implantação de placa em aço - 2,00 x 1,00 m - película retrorrefletiva tipo III + III</t>
  </si>
  <si>
    <t>7.2</t>
  </si>
  <si>
    <t>SUPORTE PARA PLACAS (FUNDAÇÃO E SUPORTE METÁLICO)</t>
  </si>
  <si>
    <t>7.2.1</t>
  </si>
  <si>
    <t>Fornecimento e implantação de suporte metálico galvanizado para placa de regulamentação - R-1 - lado de 0,414 m - incluso fundação</t>
  </si>
  <si>
    <t>7.2.2</t>
  </si>
  <si>
    <t>Fornecimento e implantação de suporte metálico galvanizado para placas de regulamentação com informação complementar L=50X100 cm - incluso fundação</t>
  </si>
  <si>
    <t>7.2.3</t>
  </si>
  <si>
    <t>Fornecimento e implantação de suporte metálico galvanizado para placa de regulamentação - D = 0,60 m - incluso fundação</t>
  </si>
  <si>
    <t>7.2.4</t>
  </si>
  <si>
    <t>7.3</t>
  </si>
  <si>
    <t>SINALIZAÇÃO HORIZONTAL</t>
  </si>
  <si>
    <t>7.3.1</t>
  </si>
  <si>
    <t>Pintura de faixa - termoplástico por aspersão - espessura de 1,5 mm - Branco</t>
  </si>
  <si>
    <t>7.3.2</t>
  </si>
  <si>
    <t>Pintura de setas e zebrados - termoplástico por extrusão - espessura de 3,0 mm - Branco</t>
  </si>
  <si>
    <t>7.3.3</t>
  </si>
  <si>
    <t>Pintura de setas e zebrados - termoplástico por extrusão - espessura de 3,0 mm - Amarelo</t>
  </si>
  <si>
    <t>REVITALIZAÇÃO DO ESPAÇO PÚBLICO</t>
  </si>
  <si>
    <t>8.1</t>
  </si>
  <si>
    <t>PAISAGISMO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</si>
  <si>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</si>
  <si>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</si>
  <si>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</si>
  <si>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</si>
  <si>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</si>
  <si>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</si>
  <si>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</si>
  <si>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</si>
  <si>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</si>
  <si>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</t>
  </si>
  <si>
    <t xml:space="preserve">MOBILIÁRIO </t>
  </si>
  <si>
    <t>8.2.1</t>
  </si>
  <si>
    <t>8.2.2</t>
  </si>
  <si>
    <t>8.2.3</t>
  </si>
  <si>
    <t>8.2.4</t>
  </si>
  <si>
    <t>8.2.5</t>
  </si>
  <si>
    <t>8.2.6</t>
  </si>
  <si>
    <t xml:space="preserve">Fornecimento e instalação de vaso de concreto Ø 60cm </t>
  </si>
  <si>
    <t>MERCADO</t>
  </si>
  <si>
    <t>----</t>
  </si>
  <si>
    <t>8.2.7</t>
  </si>
  <si>
    <t xml:space="preserve">Fornecimento e instalação de vaso de concreto Ø 80cm </t>
  </si>
  <si>
    <t xml:space="preserve">SERVIÇOS COMPLEMENTARES </t>
  </si>
  <si>
    <t>9.1</t>
  </si>
  <si>
    <t>Elementos diversos em concreto armado</t>
  </si>
  <si>
    <t>9.2</t>
  </si>
  <si>
    <t>Granito para revestimento placa de Inauguração/Denominação</t>
  </si>
  <si>
    <t>9.3</t>
  </si>
  <si>
    <t xml:space="preserve">Placa de Inauguração/Denominação em aço galvanizado com caracteres impressos na placa 0,35x0,50cm </t>
  </si>
  <si>
    <t>DEINFRA</t>
  </si>
  <si>
    <t>9.4</t>
  </si>
  <si>
    <t>Limpeza final de obra</t>
  </si>
  <si>
    <t>TOTAL GERAL COM BDI (R$)</t>
  </si>
  <si>
    <t>Itajaí, 10 de janeiro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</si>
</sst>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\-??_);_(@_)"/>
    <numFmt numFmtId="165" formatCode="0.000"/>
    <numFmt numFmtId="166" formatCode="mm/yy"/>
    <numFmt numFmtId="167" formatCode="&quot;R$ &quot;#,##0_);&quot;(R$ &quot;#,##0\)"/>
    <numFmt numFmtId="168" formatCode="_(* #,##0.00_);_(* \(#,##0.00\);_(* &quot;-&quot;??_);_(@_)"/>
    <numFmt numFmtId="169" formatCode="&quot;R$ &quot;#,##0_);\(&quot;R$ &quot;#,##0\)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2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10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2"/>
        <bgColor indexed="23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23"/>
      </patternFill>
    </fill>
    <fill>
      <patternFill patternType="solid">
        <fgColor theme="0"/>
        <bgColor indexed="23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</borders>
  <cellStyleXfs count="15">
    <xf numFmtId="0" fontId="0" fillId="0" borderId="0"/>
    <xf numFmtId="164" fontId="3" fillId="0" borderId="0" applyFill="0" applyBorder="0" applyAlignment="0" applyProtection="0"/>
    <xf numFmtId="9" fontId="3" fillId="0" borderId="0" applyFill="0" applyBorder="0" applyAlignment="0" applyProtection="0"/>
    <xf numFmtId="164" fontId="3" fillId="0" borderId="0" applyFill="0" applyBorder="0" applyAlignment="0" applyProtection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ill="0" applyBorder="0" applyAlignment="0" applyProtection="0"/>
    <xf numFmtId="169" fontId="1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8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164" fontId="7" fillId="0" borderId="0" xfId="1" applyFont="1" applyFill="1" applyBorder="1" applyAlignment="1" applyProtection="1">
      <alignment horizontal="left" vertical="center"/>
    </xf>
    <xf numFmtId="164" fontId="3" fillId="0" borderId="0" xfId="0" applyNumberFormat="1" applyFont="1"/>
    <xf numFmtId="164" fontId="7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164" fontId="7" fillId="0" borderId="0" xfId="1" applyFont="1" applyFill="1" applyBorder="1" applyAlignment="1" applyProtection="1">
      <alignment vertical="center" wrapText="1"/>
    </xf>
    <xf numFmtId="164" fontId="7" fillId="0" borderId="0" xfId="1" applyFont="1" applyFill="1" applyBorder="1" applyAlignment="1" applyProtection="1">
      <alignment vertical="center"/>
    </xf>
    <xf numFmtId="0" fontId="3" fillId="0" borderId="0" xfId="0" applyFont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0" fontId="8" fillId="2" borderId="0" xfId="0" applyNumberFormat="1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164" fontId="7" fillId="0" borderId="0" xfId="1" applyNumberFormat="1" applyFont="1" applyFill="1" applyBorder="1" applyAlignment="1" applyProtection="1">
      <alignment vertical="center" wrapText="1"/>
    </xf>
    <xf numFmtId="0" fontId="7" fillId="0" borderId="4" xfId="0" applyFont="1" applyBorder="1" applyAlignment="1">
      <alignment vertical="center" wrapText="1"/>
    </xf>
    <xf numFmtId="17" fontId="11" fillId="4" borderId="5" xfId="0" applyNumberFormat="1" applyFont="1" applyFill="1" applyBorder="1" applyAlignment="1">
      <alignment horizontal="center" vertical="center"/>
    </xf>
    <xf numFmtId="17" fontId="11" fillId="4" borderId="6" xfId="0" applyNumberFormat="1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4" fontId="12" fillId="4" borderId="9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" fontId="8" fillId="5" borderId="3" xfId="0" applyNumberFormat="1" applyFont="1" applyFill="1" applyBorder="1" applyAlignment="1">
      <alignment horizontal="center" vertical="center" wrapText="1"/>
    </xf>
    <xf numFmtId="1" fontId="8" fillId="5" borderId="10" xfId="0" applyNumberFormat="1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center" vertical="center" wrapText="1"/>
    </xf>
    <xf numFmtId="164" fontId="7" fillId="5" borderId="10" xfId="1" applyFont="1" applyFill="1" applyBorder="1" applyAlignment="1" applyProtection="1">
      <alignment horizontal="center" vertical="center" wrapText="1"/>
    </xf>
    <xf numFmtId="164" fontId="8" fillId="5" borderId="10" xfId="1" applyNumberFormat="1" applyFont="1" applyFill="1" applyBorder="1" applyAlignment="1" applyProtection="1">
      <alignment horizontal="center" vertical="center" wrapText="1"/>
    </xf>
    <xf numFmtId="10" fontId="8" fillId="5" borderId="11" xfId="2" applyNumberFormat="1" applyFont="1" applyFill="1" applyBorder="1" applyAlignment="1" applyProtection="1">
      <alignment vertical="center" wrapText="1"/>
    </xf>
    <xf numFmtId="0" fontId="11" fillId="4" borderId="12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1" fontId="7" fillId="2" borderId="13" xfId="0" applyNumberFormat="1" applyFont="1" applyFill="1" applyBorder="1" applyAlignment="1">
      <alignment horizontal="center" vertical="center" wrapText="1"/>
    </xf>
    <xf numFmtId="164" fontId="3" fillId="6" borderId="2" xfId="1" applyNumberFormat="1" applyFont="1" applyFill="1" applyBorder="1" applyAlignment="1" applyProtection="1">
      <alignment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4" fontId="7" fillId="7" borderId="2" xfId="0" applyNumberFormat="1" applyFont="1" applyFill="1" applyBorder="1" applyAlignment="1">
      <alignment horizontal="center" vertical="center" wrapText="1"/>
    </xf>
    <xf numFmtId="164" fontId="7" fillId="2" borderId="7" xfId="1" applyFont="1" applyFill="1" applyBorder="1" applyAlignment="1" applyProtection="1">
      <alignment horizontal="center" vertical="center" wrapText="1"/>
    </xf>
    <xf numFmtId="164" fontId="7" fillId="2" borderId="3" xfId="1" applyFont="1" applyFill="1" applyBorder="1" applyAlignment="1" applyProtection="1">
      <alignment vertical="center" wrapText="1"/>
    </xf>
    <xf numFmtId="164" fontId="7" fillId="2" borderId="2" xfId="1" applyNumberFormat="1" applyFont="1" applyFill="1" applyBorder="1" applyAlignment="1" applyProtection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7" fillId="2" borderId="3" xfId="1" applyFont="1" applyFill="1" applyBorder="1" applyAlignment="1" applyProtection="1">
      <alignment horizontal="center" vertical="center" wrapText="1"/>
    </xf>
    <xf numFmtId="164" fontId="7" fillId="2" borderId="2" xfId="1" applyNumberFormat="1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164" fontId="7" fillId="2" borderId="15" xfId="1" applyFont="1" applyFill="1" applyBorder="1" applyAlignment="1" applyProtection="1">
      <alignment vertical="center" wrapText="1"/>
    </xf>
    <xf numFmtId="164" fontId="7" fillId="2" borderId="7" xfId="1" applyNumberFormat="1" applyFont="1" applyFill="1" applyBorder="1" applyAlignment="1" applyProtection="1">
      <alignment vertical="center" wrapText="1"/>
    </xf>
    <xf numFmtId="17" fontId="11" fillId="4" borderId="8" xfId="0" applyNumberFormat="1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left" vertical="center" wrapText="1"/>
    </xf>
    <xf numFmtId="17" fontId="11" fillId="4" borderId="0" xfId="0" applyNumberFormat="1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5" borderId="10" xfId="0" applyNumberFormat="1" applyFont="1" applyFill="1" applyBorder="1" applyAlignment="1">
      <alignment vertical="center" wrapText="1"/>
    </xf>
    <xf numFmtId="0" fontId="8" fillId="5" borderId="10" xfId="0" applyFont="1" applyFill="1" applyBorder="1" applyAlignment="1">
      <alignment horizontal="center" vertical="center" wrapText="1"/>
    </xf>
    <xf numFmtId="164" fontId="8" fillId="5" borderId="10" xfId="1" applyFont="1" applyFill="1" applyBorder="1" applyAlignment="1" applyProtection="1">
      <alignment vertical="center" wrapText="1"/>
    </xf>
    <xf numFmtId="0" fontId="3" fillId="2" borderId="2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4" fontId="7" fillId="2" borderId="2" xfId="1" applyFont="1" applyFill="1" applyBorder="1" applyAlignment="1" applyProtection="1">
      <alignment vertical="center" wrapText="1"/>
    </xf>
    <xf numFmtId="0" fontId="3" fillId="8" borderId="2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8" fillId="5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right" vertical="center" wrapText="1"/>
    </xf>
    <xf numFmtId="164" fontId="7" fillId="5" borderId="10" xfId="1" applyFont="1" applyFill="1" applyBorder="1" applyAlignment="1" applyProtection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7" fillId="5" borderId="10" xfId="0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vertical="center" wrapText="1"/>
    </xf>
    <xf numFmtId="0" fontId="3" fillId="9" borderId="0" xfId="0" applyFont="1" applyFill="1"/>
    <xf numFmtId="0" fontId="7" fillId="2" borderId="2" xfId="0" applyFont="1" applyFill="1" applyBorder="1"/>
    <xf numFmtId="49" fontId="7" fillId="2" borderId="16" xfId="0" applyNumberFormat="1" applyFont="1" applyFill="1" applyBorder="1" applyAlignment="1">
      <alignment vertical="center" wrapText="1"/>
    </xf>
    <xf numFmtId="49" fontId="7" fillId="0" borderId="16" xfId="0" applyNumberFormat="1" applyFont="1" applyFill="1" applyBorder="1" applyAlignment="1">
      <alignment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vertical="center" wrapText="1"/>
    </xf>
    <xf numFmtId="164" fontId="3" fillId="0" borderId="0" xfId="0" applyNumberFormat="1" applyFont="1" applyAlignment="1">
      <alignment vertical="center"/>
    </xf>
    <xf numFmtId="0" fontId="3" fillId="0" borderId="0" xfId="0" applyFont="1" applyFill="1"/>
    <xf numFmtId="0" fontId="7" fillId="7" borderId="2" xfId="0" applyFont="1" applyFill="1" applyBorder="1" applyAlignment="1">
      <alignment horizontal="left" vertical="center" wrapText="1"/>
    </xf>
    <xf numFmtId="0" fontId="7" fillId="7" borderId="13" xfId="0" applyFont="1" applyFill="1" applyBorder="1" applyAlignment="1">
      <alignment horizontal="center" vertical="center" wrapText="1"/>
    </xf>
    <xf numFmtId="164" fontId="7" fillId="7" borderId="3" xfId="1" applyFont="1" applyFill="1" applyBorder="1" applyAlignment="1" applyProtection="1">
      <alignment horizontal="center" vertical="center" wrapText="1"/>
    </xf>
    <xf numFmtId="164" fontId="7" fillId="7" borderId="2" xfId="1" applyNumberFormat="1" applyFont="1" applyFill="1" applyBorder="1" applyAlignment="1" applyProtection="1">
      <alignment horizontal="center" vertical="center" wrapText="1"/>
    </xf>
    <xf numFmtId="10" fontId="8" fillId="7" borderId="2" xfId="2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/>
    <xf numFmtId="0" fontId="7" fillId="2" borderId="2" xfId="0" applyNumberFormat="1" applyFont="1" applyFill="1" applyBorder="1" applyAlignment="1">
      <alignment horizontal="left" vertical="center" wrapText="1"/>
    </xf>
    <xf numFmtId="164" fontId="7" fillId="7" borderId="2" xfId="1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164" fontId="7" fillId="5" borderId="10" xfId="3" applyFont="1" applyFill="1" applyBorder="1" applyAlignment="1" applyProtection="1">
      <alignment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8" fillId="10" borderId="10" xfId="0" applyNumberFormat="1" applyFont="1" applyFill="1" applyBorder="1" applyAlignment="1">
      <alignment vertical="center" wrapText="1"/>
    </xf>
    <xf numFmtId="0" fontId="7" fillId="10" borderId="10" xfId="0" applyFont="1" applyFill="1" applyBorder="1" applyAlignment="1">
      <alignment horizontal="center" vertical="center" wrapText="1"/>
    </xf>
    <xf numFmtId="164" fontId="7" fillId="10" borderId="10" xfId="1" applyFont="1" applyFill="1" applyBorder="1" applyAlignment="1" applyProtection="1">
      <alignment vertical="center" wrapText="1"/>
    </xf>
    <xf numFmtId="164" fontId="7" fillId="10" borderId="10" xfId="3" applyFont="1" applyFill="1" applyBorder="1" applyAlignment="1" applyProtection="1">
      <alignment vertical="center" wrapText="1"/>
    </xf>
    <xf numFmtId="164" fontId="8" fillId="10" borderId="10" xfId="1" applyNumberFormat="1" applyFont="1" applyFill="1" applyBorder="1" applyAlignment="1" applyProtection="1">
      <alignment horizontal="center" vertical="center" wrapText="1"/>
    </xf>
    <xf numFmtId="10" fontId="8" fillId="10" borderId="18" xfId="2" applyNumberFormat="1" applyFont="1" applyFill="1" applyBorder="1" applyAlignment="1" applyProtection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3" fillId="11" borderId="0" xfId="0" applyFont="1" applyFill="1"/>
    <xf numFmtId="0" fontId="7" fillId="2" borderId="11" xfId="0" applyFont="1" applyFill="1" applyBorder="1" applyAlignment="1">
      <alignment vertical="center" wrapText="1"/>
    </xf>
    <xf numFmtId="0" fontId="14" fillId="2" borderId="2" xfId="0" applyNumberFormat="1" applyFont="1" applyFill="1" applyBorder="1" applyAlignment="1">
      <alignment vertical="center" wrapText="1"/>
    </xf>
    <xf numFmtId="2" fontId="7" fillId="7" borderId="2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vertical="center" wrapText="1"/>
    </xf>
    <xf numFmtId="164" fontId="7" fillId="2" borderId="17" xfId="1" applyFont="1" applyFill="1" applyBorder="1" applyAlignment="1" applyProtection="1">
      <alignment vertical="center" wrapText="1"/>
    </xf>
    <xf numFmtId="164" fontId="7" fillId="2" borderId="17" xfId="1" applyNumberFormat="1" applyFont="1" applyFill="1" applyBorder="1" applyAlignment="1" applyProtection="1">
      <alignment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2" borderId="10" xfId="0" applyFont="1" applyFill="1" applyBorder="1" applyAlignment="1">
      <alignment horizontal="left" vertical="center" wrapText="1"/>
    </xf>
    <xf numFmtId="164" fontId="8" fillId="13" borderId="10" xfId="1" applyNumberFormat="1" applyFont="1" applyFill="1" applyBorder="1" applyAlignment="1" applyProtection="1">
      <alignment horizontal="center" vertical="center" wrapText="1"/>
    </xf>
    <xf numFmtId="10" fontId="8" fillId="13" borderId="18" xfId="2" applyNumberFormat="1" applyFont="1" applyFill="1" applyBorder="1" applyAlignment="1" applyProtection="1">
      <alignment vertical="center" wrapText="1"/>
    </xf>
    <xf numFmtId="164" fontId="3" fillId="2" borderId="0" xfId="0" applyNumberFormat="1" applyFont="1" applyFill="1"/>
    <xf numFmtId="0" fontId="3" fillId="8" borderId="0" xfId="0" applyFont="1" applyFill="1"/>
    <xf numFmtId="0" fontId="7" fillId="2" borderId="1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164" fontId="7" fillId="2" borderId="10" xfId="1" applyFont="1" applyFill="1" applyBorder="1" applyAlignment="1" applyProtection="1">
      <alignment vertical="center" wrapText="1"/>
    </xf>
    <xf numFmtId="164" fontId="7" fillId="2" borderId="10" xfId="1" applyNumberFormat="1" applyFont="1" applyFill="1" applyBorder="1" applyAlignment="1" applyProtection="1">
      <alignment vertical="center" wrapText="1"/>
    </xf>
    <xf numFmtId="0" fontId="3" fillId="0" borderId="2" xfId="0" applyFont="1" applyBorder="1"/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164" fontId="7" fillId="0" borderId="3" xfId="1" applyFont="1" applyFill="1" applyBorder="1" applyAlignment="1" applyProtection="1">
      <alignment vertical="center" wrapText="1"/>
    </xf>
    <xf numFmtId="164" fontId="7" fillId="0" borderId="2" xfId="1" applyNumberFormat="1" applyFont="1" applyFill="1" applyBorder="1" applyAlignment="1" applyProtection="1">
      <alignment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wrapText="1"/>
    </xf>
    <xf numFmtId="0" fontId="7" fillId="0" borderId="2" xfId="0" quotePrefix="1" applyFont="1" applyFill="1" applyBorder="1" applyAlignment="1">
      <alignment horizontal="center" vertical="center"/>
    </xf>
    <xf numFmtId="0" fontId="7" fillId="2" borderId="2" xfId="0" quotePrefix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164" fontId="7" fillId="2" borderId="17" xfId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0" fontId="8" fillId="5" borderId="15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left" vertical="center" wrapText="1"/>
    </xf>
    <xf numFmtId="0" fontId="8" fillId="5" borderId="22" xfId="0" applyFont="1" applyFill="1" applyBorder="1" applyAlignment="1">
      <alignment horizontal="right" vertical="center" wrapText="1"/>
    </xf>
    <xf numFmtId="164" fontId="7" fillId="5" borderId="22" xfId="1" applyFont="1" applyFill="1" applyBorder="1" applyAlignment="1" applyProtection="1">
      <alignment vertical="center" wrapText="1"/>
    </xf>
    <xf numFmtId="164" fontId="8" fillId="5" borderId="22" xfId="1" applyNumberFormat="1" applyFont="1" applyFill="1" applyBorder="1" applyAlignment="1" applyProtection="1">
      <alignment horizontal="center" vertical="center" wrapText="1"/>
    </xf>
    <xf numFmtId="10" fontId="8" fillId="5" borderId="18" xfId="2" applyNumberFormat="1" applyFont="1" applyFill="1" applyBorder="1" applyAlignment="1" applyProtection="1">
      <alignment vertical="center" wrapText="1"/>
    </xf>
    <xf numFmtId="0" fontId="7" fillId="14" borderId="2" xfId="0" applyFont="1" applyFill="1" applyBorder="1" applyAlignment="1">
      <alignment horizontal="center" vertical="center" wrapText="1"/>
    </xf>
    <xf numFmtId="10" fontId="8" fillId="14" borderId="2" xfId="2" applyNumberFormat="1" applyFont="1" applyFill="1" applyBorder="1" applyAlignment="1" applyProtection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 applyProtection="1">
      <alignment vertical="center" wrapText="1"/>
    </xf>
    <xf numFmtId="10" fontId="9" fillId="0" borderId="2" xfId="2" applyNumberFormat="1" applyFont="1" applyFill="1" applyBorder="1" applyAlignment="1" applyProtection="1">
      <alignment vertical="center" wrapText="1"/>
    </xf>
    <xf numFmtId="0" fontId="7" fillId="0" borderId="22" xfId="0" applyFont="1" applyFill="1" applyBorder="1" applyAlignment="1">
      <alignment vertical="center"/>
    </xf>
    <xf numFmtId="0" fontId="9" fillId="0" borderId="22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164" fontId="9" fillId="0" borderId="0" xfId="1" applyNumberFormat="1" applyFont="1" applyFill="1" applyBorder="1" applyAlignment="1" applyProtection="1">
      <alignment vertical="center" wrapText="1"/>
    </xf>
    <xf numFmtId="10" fontId="9" fillId="0" borderId="0" xfId="2" applyNumberFormat="1" applyFont="1" applyFill="1" applyBorder="1" applyAlignment="1" applyProtection="1">
      <alignment vertical="center" wrapText="1"/>
    </xf>
    <xf numFmtId="0" fontId="3" fillId="0" borderId="0" xfId="0" applyFont="1" applyBorder="1"/>
    <xf numFmtId="0" fontId="9" fillId="0" borderId="0" xfId="0" applyFont="1" applyBorder="1" applyAlignment="1"/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65" fontId="11" fillId="4" borderId="6" xfId="0" applyNumberFormat="1" applyFont="1" applyFill="1" applyBorder="1" applyAlignment="1">
      <alignment horizontal="center" vertical="center"/>
    </xf>
    <xf numFmtId="165" fontId="11" fillId="4" borderId="0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7" fillId="0" borderId="7" xfId="1" applyFont="1" applyFill="1" applyBorder="1" applyAlignment="1" applyProtection="1">
      <alignment horizontal="center" vertical="center" wrapText="1"/>
    </xf>
    <xf numFmtId="164" fontId="7" fillId="0" borderId="7" xfId="1" applyNumberFormat="1" applyFont="1" applyFill="1" applyBorder="1" applyAlignment="1" applyProtection="1">
      <alignment horizontal="center" vertical="center" wrapText="1"/>
    </xf>
    <xf numFmtId="0" fontId="10" fillId="4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65" fontId="11" fillId="4" borderId="9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9" fillId="0" borderId="2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</cellXfs>
  <cellStyles count="15">
    <cellStyle name="Normal" xfId="0" builtinId="0"/>
    <cellStyle name="Normal 2" xfId="4"/>
    <cellStyle name="Normal 2 2" xfId="5"/>
    <cellStyle name="Normal 2 2 2" xfId="6"/>
    <cellStyle name="Porcentagem" xfId="2" builtinId="5"/>
    <cellStyle name="Porcentagem 2 2" xfId="7"/>
    <cellStyle name="Separador de milhares 2" xfId="3"/>
    <cellStyle name="Separador de milhares 2 2 2" xfId="8"/>
    <cellStyle name="Separador de milhares 2 2 2 11" xfId="9"/>
    <cellStyle name="Separador de milhares 2 2 2 11 2" xfId="10"/>
    <cellStyle name="Separador de milhares 2 2 2 2 2" xfId="11"/>
    <cellStyle name="Separador de milhares 3" xfId="12"/>
    <cellStyle name="Separador de milhares 3 2" xfId="13"/>
    <cellStyle name="Vírgula" xfId="1" builtinId="3"/>
    <cellStyle name="Vírgula 1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2000250</xdr:colOff>
      <xdr:row>180</xdr:row>
      <xdr:rowOff>0</xdr:rowOff>
    </xdr:from>
    <xdr:to>
      <xdr:col>1</xdr:col>
      <xdr:colOff>2085975</xdr:colOff>
      <xdr:row>191</xdr:row>
      <xdr:rowOff>19050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762250" y="39138225"/>
          <a:ext cx="857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2709142007\Desktop\PRA&#199;A%20VIDAL%20RAMOS%20R01-MO27476008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2-PROJETOS%20EM%20ELABORA&#199;&#195;O/Reurbaniza&#231;&#227;o%20Rua%20Tijucas%20-%20FONPLATA/7.ORC-MEM-CRO/Rua%20Tijucas_or&#231;amento_rev.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BDI (2)"/>
      <sheetName val="PO"/>
      <sheetName val="PLQ"/>
      <sheetName val="CFF"/>
    </sheetNames>
    <definedNames>
      <definedName name="linhaSINAPIxls" refersTo="='PO'!$X1" sheetId="3"/>
    </definedNames>
    <sheetDataSet>
      <sheetData sheetId="0">
        <row r="38">
          <cell r="A38">
            <v>43617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ZERADO"/>
      <sheetName val="CRONOGRAMA"/>
      <sheetName val="BDI"/>
      <sheetName val="comp"/>
      <sheetName val="SERV. COMPL"/>
      <sheetName val="SINALI. PREVENTIVA"/>
      <sheetName val="Memo Dren"/>
      <sheetName val="DRENAGEM"/>
      <sheetName val="Sinal. Viária"/>
      <sheetName val="Adm Local"/>
      <sheetName val="PAVIMENTAÇÃO"/>
      <sheetName val="VASO - mediana"/>
      <sheetName val="Banheiro Quimico"/>
    </sheetNames>
    <sheetDataSet>
      <sheetData sheetId="0"/>
      <sheetData sheetId="1"/>
      <sheetData sheetId="2">
        <row r="37">
          <cell r="F37" t="str">
            <v>ROBERTO KLINTWORT</v>
          </cell>
        </row>
      </sheetData>
      <sheetData sheetId="3">
        <row r="30">
          <cell r="C30">
            <v>0.24229999999999999</v>
          </cell>
        </row>
      </sheetData>
      <sheetData sheetId="4">
        <row r="85">
          <cell r="C85" t="str">
            <v>Tubo dn 20cm de espera para instalação poste de iluminação no sentido vertical</v>
          </cell>
        </row>
        <row r="96">
          <cell r="C96" t="str">
            <v>Colocação de fita plástica de advertência de rede elétrica</v>
          </cell>
        </row>
        <row r="110">
          <cell r="C110" t="str">
            <v>Laje armada concreto-rampa de concordância h=20cm entre pavimentações Fck=30MPa</v>
          </cell>
        </row>
        <row r="126">
          <cell r="C126" t="str">
            <v>Borda reforçada concr. 30 Mpa com fibra esp. 10cm entre concregrama na baia de estacionamento, incl. formas</v>
          </cell>
        </row>
        <row r="207">
          <cell r="C207" t="str">
            <v xml:space="preserve">Piso concr. 30 mpa com fibra esp. 10cm. incl. formas, endurecedor e junta serrada a cada 2 metros e junta de dilatação a cada 24 m com isopor e selante elástico </v>
          </cell>
        </row>
        <row r="227">
          <cell r="C227" t="str">
            <v>Assentamento de Pedra Miracema 11,5 X 23 cm</v>
          </cell>
        </row>
        <row r="243">
          <cell r="C243" t="str">
            <v>Ensaio de controle do grau de compactacao da mistura asfaltica</v>
          </cell>
        </row>
        <row r="255">
          <cell r="C255" t="str">
            <v xml:space="preserve">Estrutura para placa indicativa - incluso implantação  </v>
          </cell>
        </row>
        <row r="292">
          <cell r="C292" t="str">
            <v>Plantio de grama amendoim (arachis repens)</v>
          </cell>
        </row>
        <row r="314">
          <cell r="C314" t="str">
            <v>Banco em aço galvanizado com pintura eletroestática e madeira nobre e comprimento de 1,50m conforme memorial e projeto</v>
          </cell>
        </row>
        <row r="325">
          <cell r="C325" t="str">
            <v>Cadeira em aço galvanizado com pintura eletroestática conforme memorial e projeto</v>
          </cell>
        </row>
        <row r="338">
          <cell r="C338" t="str">
            <v>Lixeira em aço galvanizado com pintura eletroestática conforme memorial e projeto</v>
          </cell>
        </row>
        <row r="351">
          <cell r="C351" t="str">
            <v>Bicicletário em aço galvanizado com pintura eletroestática conforme memorial e projeto</v>
          </cell>
        </row>
        <row r="363">
          <cell r="C363" t="str">
            <v>Balizador em aço galvanizado com pintura eletroestática com iluminação conforme memorial e projeto</v>
          </cell>
        </row>
      </sheetData>
      <sheetData sheetId="5">
        <row r="11">
          <cell r="B11" t="str">
            <v>Novas Guias (Meio-Fio) e sarjeta conjugados de concreto, moldada in loco - vide modelo no memorial</v>
          </cell>
          <cell r="C11" t="str">
            <v>m</v>
          </cell>
          <cell r="D11">
            <v>1528.5</v>
          </cell>
        </row>
        <row r="12">
          <cell r="B12" t="str">
            <v>Demolição e retirada de meio-fio existente</v>
          </cell>
          <cell r="C12" t="str">
            <v>m³</v>
          </cell>
          <cell r="D12">
            <v>242.55</v>
          </cell>
        </row>
        <row r="13">
          <cell r="B13" t="str">
            <v>Carga, manobra e descarga, com caminhão basculante</v>
          </cell>
        </row>
        <row r="14">
          <cell r="B14" t="str">
            <v xml:space="preserve">Transporte de material em caminhão basculante 6m³/12t </v>
          </cell>
        </row>
        <row r="15">
          <cell r="B15" t="str">
            <v>Regularização e compactação do subleito dos passeios (área passeio projetado)</v>
          </cell>
          <cell r="C15" t="str">
            <v>m²</v>
          </cell>
          <cell r="D15">
            <v>3126.16</v>
          </cell>
        </row>
        <row r="16">
          <cell r="B16" t="str">
            <v>Execução de lastro de brita e = 5 cm (passeio projetado)</v>
          </cell>
          <cell r="C16" t="str">
            <v>m³</v>
          </cell>
          <cell r="D16">
            <v>156.31</v>
          </cell>
          <cell r="G16">
            <v>1865.75</v>
          </cell>
        </row>
        <row r="17">
          <cell r="B17" t="str">
            <v>Carga, manobra e descarga, com caminhão basculante</v>
          </cell>
        </row>
        <row r="18">
          <cell r="B18" t="str">
            <v xml:space="preserve">Transporte de material em caminhão basculante 6m³/12t </v>
          </cell>
        </row>
        <row r="19">
          <cell r="B19" t="str">
            <v xml:space="preserve">Piso concr. 30MPa armado, esp. 15cm e com fibras para entrada de veículos de grande porte incl. formas, corte, endurecedor e junta serrada a 2m de passeio </v>
          </cell>
          <cell r="C19" t="str">
            <v>m²</v>
          </cell>
          <cell r="D19">
            <v>92.26</v>
          </cell>
        </row>
        <row r="20">
          <cell r="C20" t="str">
            <v>m²</v>
          </cell>
          <cell r="D20">
            <v>3126.16</v>
          </cell>
        </row>
        <row r="21">
          <cell r="B21" t="str">
            <v xml:space="preserve">Placa de Ladrilho Hidraulico Frisado 40x40x2,5cm assentado com argamassa ACIII </v>
          </cell>
          <cell r="C21" t="str">
            <v>m²</v>
          </cell>
          <cell r="D21">
            <v>40.549999999999997</v>
          </cell>
        </row>
        <row r="22">
          <cell r="C22" t="str">
            <v>m²</v>
          </cell>
          <cell r="D22">
            <v>1327.93</v>
          </cell>
        </row>
        <row r="31">
          <cell r="B31" t="str">
            <v>Fornecimento e plantio de árvore Quaresmeira</v>
          </cell>
        </row>
        <row r="32">
          <cell r="B32" t="str">
            <v>Fornecimento e plantio de árvore Aceroleira</v>
          </cell>
        </row>
        <row r="33">
          <cell r="B33" t="str">
            <v>Fornecimento e plantio de árvore Jabuticabeira</v>
          </cell>
        </row>
        <row r="34">
          <cell r="B34" t="str">
            <v>Fornecimento e plantio de árvore Limoeiro (sem espinhos)</v>
          </cell>
        </row>
        <row r="35">
          <cell r="B35" t="str">
            <v>Fornecimento e plantio de árvore Laranjeira</v>
          </cell>
        </row>
        <row r="36">
          <cell r="B36" t="str">
            <v>Fornecimento e plantio de árvore Pitangueira</v>
          </cell>
        </row>
        <row r="37">
          <cell r="B37" t="str">
            <v>Fornecimento e plantio de vegetação Arbustiva – Moréia</v>
          </cell>
        </row>
      </sheetData>
      <sheetData sheetId="6">
        <row r="6">
          <cell r="A6" t="str">
            <v xml:space="preserve">Obra: </v>
          </cell>
        </row>
        <row r="7">
          <cell r="A7" t="str">
            <v xml:space="preserve">Localização: </v>
          </cell>
          <cell r="B7" t="str">
            <v>Rua Tijucas</v>
          </cell>
        </row>
        <row r="9">
          <cell r="A9" t="str">
            <v>Bairro:</v>
          </cell>
          <cell r="B9" t="str">
            <v>Centro</v>
          </cell>
        </row>
      </sheetData>
      <sheetData sheetId="7"/>
      <sheetData sheetId="8">
        <row r="15">
          <cell r="B15" t="str">
            <v>Escavação mecânica de material de 1ª categoria, com escavadeira hidráulica, com profundidade de 1,5 a 3,0 m</v>
          </cell>
          <cell r="C15" t="str">
            <v>m³</v>
          </cell>
          <cell r="D15">
            <v>3396.3572000000004</v>
          </cell>
        </row>
        <row r="16">
          <cell r="B16" t="str">
            <v xml:space="preserve">Carga, manobras e descarga de material </v>
          </cell>
          <cell r="C16" t="str">
            <v>m³</v>
          </cell>
          <cell r="D16">
            <v>4415.264360000001</v>
          </cell>
        </row>
        <row r="17">
          <cell r="B17" t="str">
            <v>Transporte de material em caminhão basculante 6m³/12t</v>
          </cell>
          <cell r="C17" t="str">
            <v>m³xkm</v>
          </cell>
          <cell r="D17">
            <v>26491.586160000006</v>
          </cell>
        </row>
        <row r="18">
          <cell r="B18" t="str">
            <v>Lastro de brita n° 2 - Fornecimento e espalhamento</v>
          </cell>
          <cell r="C18" t="str">
            <v>m³</v>
          </cell>
          <cell r="D18">
            <v>150.94999999999999</v>
          </cell>
        </row>
        <row r="19">
          <cell r="B19" t="str">
            <v xml:space="preserve">Carga, manobras e descarga de material </v>
          </cell>
          <cell r="C19" t="str">
            <v>m³</v>
          </cell>
          <cell r="D19">
            <v>196.23499999999999</v>
          </cell>
        </row>
        <row r="20">
          <cell r="B20" t="str">
            <v>Transporte de material em caminhão basculante 6m³/12t</v>
          </cell>
          <cell r="C20" t="str">
            <v>m³xkm</v>
          </cell>
          <cell r="D20">
            <v>4709.6399999999994</v>
          </cell>
        </row>
        <row r="21">
          <cell r="B21" t="str">
            <v>Geotêxtil não tecido 200 g/m² tipo Bidim, fornecimento e instalação</v>
          </cell>
          <cell r="C21" t="str">
            <v>m²</v>
          </cell>
          <cell r="D21">
            <v>973.24969611884967</v>
          </cell>
        </row>
        <row r="22">
          <cell r="B22" t="str">
            <v>Fornecimento e Assentamento de tubos de concreto diâmetro = 300 mm, simples</v>
          </cell>
          <cell r="C22" t="str">
            <v>m</v>
          </cell>
          <cell r="D22">
            <v>112.00000000000003</v>
          </cell>
        </row>
        <row r="23">
          <cell r="B23" t="str">
            <v>Fornecimento e Assentamento de tubos de concreto diâmetro = 1000 mm, PA-2</v>
          </cell>
          <cell r="C23" t="str">
            <v>m</v>
          </cell>
          <cell r="D23">
            <v>523</v>
          </cell>
        </row>
        <row r="24">
          <cell r="B24" t="str">
            <v>Fornecimento e Assentamento de tubos de concreto diâmetro = 1200 mm, PA-2</v>
          </cell>
          <cell r="C24" t="str">
            <v>m</v>
          </cell>
          <cell r="D24">
            <v>160</v>
          </cell>
        </row>
        <row r="25">
          <cell r="B25" t="str">
            <v>Reaterro de vala com material granular de empréstimo, adensado e vibrado</v>
          </cell>
          <cell r="C25" t="str">
            <v>m³</v>
          </cell>
          <cell r="D25">
            <v>2255.8726729489322</v>
          </cell>
          <cell r="H25">
            <v>6</v>
          </cell>
        </row>
        <row r="26">
          <cell r="B26" t="str">
            <v xml:space="preserve">Carga, manobras e descarga de material </v>
          </cell>
          <cell r="C26" t="str">
            <v>m³</v>
          </cell>
          <cell r="D26">
            <v>2932.6344748336119</v>
          </cell>
        </row>
        <row r="27">
          <cell r="B27" t="str">
            <v>Transporte de material em caminhão basculante 6m³/12t</v>
          </cell>
          <cell r="C27" t="str">
            <v>m³xkm</v>
          </cell>
          <cell r="D27">
            <v>70383.23</v>
          </cell>
        </row>
        <row r="28">
          <cell r="B28" t="str">
            <v>Boca de lobo simples, areia e brita comerciais, BLS 01 - padrão DNIT</v>
          </cell>
          <cell r="C28" t="str">
            <v>unid</v>
          </cell>
          <cell r="D28">
            <v>40</v>
          </cell>
          <cell r="H28">
            <v>24</v>
          </cell>
        </row>
        <row r="29">
          <cell r="B29" t="str">
            <v>Caixa de ligação e passagem - tipo CLP 04 - 1000mm - padrão DNIT</v>
          </cell>
          <cell r="C29" t="str">
            <v>unid</v>
          </cell>
          <cell r="D29">
            <v>19</v>
          </cell>
        </row>
        <row r="30">
          <cell r="B30" t="str">
            <v>Caixa de ligação e passagem - tipo CLP 05 - 1200mm - padrão DNIT</v>
          </cell>
          <cell r="C30" t="str">
            <v>unid</v>
          </cell>
          <cell r="D30">
            <v>7</v>
          </cell>
        </row>
        <row r="31">
          <cell r="B31" t="str">
            <v>Poço de Visita - tipo PVI 04 - 1000mm - padrão DNIT</v>
          </cell>
          <cell r="C31" t="str">
            <v>unid</v>
          </cell>
          <cell r="D31">
            <v>4</v>
          </cell>
        </row>
        <row r="32">
          <cell r="B32" t="str">
            <v>Poço de Visita - tipo PVI 05 - 1200mm - padrão DNIT</v>
          </cell>
          <cell r="C32" t="str">
            <v>unid</v>
          </cell>
          <cell r="D32">
            <v>3</v>
          </cell>
        </row>
        <row r="33">
          <cell r="B33" t="str">
            <v>Chaminé dos poços de visita - CPV 04  - padrão DNIT</v>
          </cell>
          <cell r="C33" t="str">
            <v>unid</v>
          </cell>
          <cell r="D33">
            <v>4</v>
          </cell>
        </row>
        <row r="34">
          <cell r="B34" t="str">
            <v>Chaminé dos poços de visita - CPV 05  - padrão DNIT</v>
          </cell>
          <cell r="C34" t="str">
            <v>unid</v>
          </cell>
          <cell r="D34">
            <v>3</v>
          </cell>
        </row>
        <row r="35">
          <cell r="B35" t="str">
            <v>Escavação mecânica a céu aberto em material de 1° categoria com escavadeira hidráulica capcidade de 0,78m³ ( IMPLANTAÇÃO DA GRELHA)</v>
          </cell>
          <cell r="C35" t="str">
            <v>m³</v>
          </cell>
          <cell r="D35">
            <v>60.557000000000002</v>
          </cell>
        </row>
        <row r="36">
          <cell r="B36" t="str">
            <v xml:space="preserve">Carga, manobras e descarga de material </v>
          </cell>
          <cell r="C36" t="str">
            <v>m³</v>
          </cell>
          <cell r="D36">
            <v>78.724100000000007</v>
          </cell>
        </row>
        <row r="37">
          <cell r="B37" t="str">
            <v>Transporte de material em caminhão basculante 6m³/12t</v>
          </cell>
          <cell r="C37" t="str">
            <v>m³xkm</v>
          </cell>
          <cell r="D37">
            <v>472.34460000000001</v>
          </cell>
        </row>
        <row r="38">
          <cell r="B38" t="str">
            <v>Fornecimento e instalação de grelha Concreto Pré Moldado L= 30cm para canaleta com passagem de veículos</v>
          </cell>
          <cell r="C38" t="str">
            <v>m</v>
          </cell>
          <cell r="D38">
            <v>432.56</v>
          </cell>
        </row>
        <row r="39">
          <cell r="B39" t="str">
            <v>Fornecimento e instalação de calha em "U" concreto armado impermeabilizado 50x30cm</v>
          </cell>
          <cell r="C39" t="str">
            <v>m</v>
          </cell>
          <cell r="D39">
            <v>432.56</v>
          </cell>
        </row>
        <row r="40">
          <cell r="C40" t="str">
            <v>unid</v>
          </cell>
          <cell r="D40">
            <v>1</v>
          </cell>
        </row>
      </sheetData>
      <sheetData sheetId="9"/>
      <sheetData sheetId="10">
        <row r="9">
          <cell r="B9" t="str">
            <v>ADMINISTRAÇÃO LOCAL</v>
          </cell>
        </row>
        <row r="10">
          <cell r="B10" t="str">
            <v>Engenheiro pleno de obra</v>
          </cell>
          <cell r="C10" t="str">
            <v>h</v>
          </cell>
          <cell r="D10">
            <v>264</v>
          </cell>
        </row>
        <row r="11">
          <cell r="B11" t="str">
            <v>Mestre de obras</v>
          </cell>
          <cell r="C11" t="str">
            <v>h</v>
          </cell>
          <cell r="D11">
            <v>1056</v>
          </cell>
        </row>
        <row r="12">
          <cell r="B12" t="str">
            <v>Vigia</v>
          </cell>
          <cell r="C12" t="str">
            <v>h</v>
          </cell>
          <cell r="D12">
            <v>2160</v>
          </cell>
        </row>
      </sheetData>
      <sheetData sheetId="11">
        <row r="8">
          <cell r="O8">
            <v>7947.1600000000008</v>
          </cell>
        </row>
        <row r="9">
          <cell r="J9">
            <v>1192.0740000000001</v>
          </cell>
        </row>
        <row r="11">
          <cell r="B11" t="str">
            <v>Demolição mecanizada de pavimentação asfáltica (PAVIMENTO EXISTENTE)</v>
          </cell>
          <cell r="C11" t="str">
            <v>m²</v>
          </cell>
        </row>
        <row r="12">
          <cell r="B12" t="str">
            <v>Remoção mecanizada de paralelepípedo (PAVIMENTO EXISTENTE)</v>
          </cell>
          <cell r="C12" t="str">
            <v>m²</v>
          </cell>
        </row>
        <row r="13">
          <cell r="B13" t="str">
            <v>Carga, manobra e descarga, com caminhão basculante</v>
          </cell>
          <cell r="J13">
            <v>953.65920000000006</v>
          </cell>
        </row>
        <row r="14">
          <cell r="B14" t="str">
            <v>Transporte comercial com caminhão basculante 6m³/12t</v>
          </cell>
        </row>
        <row r="15">
          <cell r="B15" t="str">
            <v>Regularização e compactação de subleito (PAVIMENTO EXISTENTE)</v>
          </cell>
          <cell r="C15" t="str">
            <v>m²</v>
          </cell>
          <cell r="D15">
            <v>7947.16</v>
          </cell>
        </row>
        <row r="16">
          <cell r="B16" t="str">
            <v>Base de brita graduada, e=20cm (SÓ NA NOVA PAVIMENTAÇÃO)</v>
          </cell>
          <cell r="C16" t="str">
            <v>m³</v>
          </cell>
          <cell r="D16">
            <v>797.4</v>
          </cell>
        </row>
        <row r="20">
          <cell r="B20" t="str">
            <v>Base de brita graduada, e=20cm (faixa e travessia elevada)</v>
          </cell>
          <cell r="C20" t="str">
            <v>m³</v>
          </cell>
          <cell r="D20">
            <v>44.22</v>
          </cell>
        </row>
        <row r="21">
          <cell r="B21" t="str">
            <v>Carga, manobra e descarga do material</v>
          </cell>
        </row>
        <row r="22">
          <cell r="B22" t="str">
            <v>Transporte de material em caminhão basculante 6m³/12t</v>
          </cell>
        </row>
        <row r="25">
          <cell r="B25" t="str">
            <v>Imprimação de base com emulsão CM-30 - Fornecimento e execução</v>
          </cell>
          <cell r="C25" t="str">
            <v>m²</v>
          </cell>
          <cell r="D25">
            <v>3986.98</v>
          </cell>
        </row>
        <row r="26">
          <cell r="B26" t="str">
            <v>Pintura de ligação com emulsão RR-2C - Fornecimento e execução</v>
          </cell>
          <cell r="C26" t="str">
            <v>m²</v>
          </cell>
          <cell r="D26">
            <v>3986.98</v>
          </cell>
        </row>
        <row r="27">
          <cell r="B27" t="str">
            <v>Concreto betuminoso usinado a quente (CBUQ) com CAP 50/70, camada de rolamento, incluindo usinagem e aplicação, e=7cm, excluindo transporte</v>
          </cell>
          <cell r="C27" t="str">
            <v>m³</v>
          </cell>
          <cell r="D27">
            <v>279.08860000000004</v>
          </cell>
        </row>
        <row r="28">
          <cell r="B28" t="str">
            <v>Transporte comercial de Concreto betuminoso usinado a quente (CBUQ) com CAP 50/70</v>
          </cell>
          <cell r="C28" t="str">
            <v>txkm</v>
          </cell>
          <cell r="D28">
            <v>16296.5415312</v>
          </cell>
        </row>
        <row r="29">
          <cell r="B29" t="str">
            <v xml:space="preserve">Execução de piso intertravado, com bloco retangular cor natural de 20x10cm, espessura 8cm - faixas e travessia elevada </v>
          </cell>
          <cell r="C29" t="str">
            <v>m²</v>
          </cell>
          <cell r="D29">
            <v>221.08</v>
          </cell>
        </row>
        <row r="30">
          <cell r="B30" t="str">
            <v>Execução de pavimento em piso intertravado, com bloco pisograma de 35x25cm, espessura 8cm</v>
          </cell>
          <cell r="C30" t="str">
            <v>m²</v>
          </cell>
          <cell r="D30">
            <v>514.27</v>
          </cell>
        </row>
        <row r="36">
          <cell r="L36">
            <v>1594.79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95"/>
  <sheetViews>
    <sheetView showGridLines="0" tabSelected="1" view="pageBreakPreview" zoomScale="85" zoomScaleSheetLayoutView="85" workbookViewId="0">
      <selection activeCell="P176" sqref="P176"/>
    </sheetView>
  </sheetViews>
  <sheetFormatPr defaultColWidth="9" defaultRowHeight="12.75" x14ac:dyDescent="0.2"/>
  <cols>
    <col min="1" max="1" width="11.42578125" style="1" customWidth="1"/>
    <col min="2" max="2" width="73.85546875" style="1" customWidth="1"/>
    <col min="3" max="3" width="13.28515625" style="1" customWidth="1"/>
    <col min="4" max="4" width="20.5703125" style="1" customWidth="1"/>
    <col min="5" max="5" width="13.85546875" style="1" customWidth="1"/>
    <col min="6" max="6" width="10.42578125" style="1" customWidth="1"/>
    <col min="7" max="7" width="12.5703125" style="142" customWidth="1"/>
    <col min="8" max="8" width="9" style="1" customWidth="1"/>
    <col min="9" max="9" width="15.28515625" style="5" customWidth="1"/>
    <col min="10" max="10" width="9.7109375" style="1" customWidth="1"/>
    <col min="11" max="11" width="13.5703125" style="1" customWidth="1"/>
    <col min="12" max="12" width="10.28515625" style="1" customWidth="1"/>
    <col min="13" max="14" width="12.85546875" style="1" bestFit="1" customWidth="1"/>
    <col min="15" max="15" width="13.42578125" style="1" bestFit="1" customWidth="1"/>
    <col min="16" max="16384" width="9" style="1"/>
  </cols>
  <sheetData>
    <row r="1" spans="1:15" ht="12.75" customHeight="1" x14ac:dyDescent="0.2">
      <c r="A1" s="164"/>
      <c r="B1" s="164"/>
      <c r="C1" s="164"/>
      <c r="D1" s="164"/>
      <c r="E1" s="164"/>
      <c r="F1" s="164"/>
      <c r="G1" s="164"/>
      <c r="H1" s="164"/>
      <c r="I1" s="164"/>
      <c r="J1" s="164"/>
    </row>
    <row r="2" spans="1:15" ht="18" customHeight="1" x14ac:dyDescent="0.2">
      <c r="A2" s="165"/>
      <c r="B2" s="165"/>
      <c r="C2" s="165"/>
      <c r="D2" s="165"/>
      <c r="E2" s="165"/>
      <c r="F2" s="165"/>
      <c r="G2" s="165"/>
      <c r="H2" s="165"/>
      <c r="I2" s="165"/>
      <c r="J2" s="165"/>
    </row>
    <row r="3" spans="1:15" ht="14.25" customHeight="1" x14ac:dyDescent="0.2">
      <c r="A3" s="166"/>
      <c r="B3" s="166"/>
      <c r="C3" s="166"/>
      <c r="D3" s="166"/>
      <c r="E3" s="166"/>
      <c r="F3" s="166"/>
      <c r="G3" s="166"/>
      <c r="H3" s="166"/>
      <c r="I3" s="166"/>
      <c r="J3" s="166"/>
    </row>
    <row r="4" spans="1:15" ht="12.75" customHeight="1" x14ac:dyDescent="0.2">
      <c r="A4" s="167"/>
      <c r="B4" s="167"/>
      <c r="C4" s="167"/>
      <c r="D4" s="167"/>
      <c r="E4" s="167"/>
      <c r="F4" s="167"/>
      <c r="G4" s="167"/>
      <c r="H4" s="167"/>
      <c r="I4" s="167"/>
      <c r="J4" s="167"/>
    </row>
    <row r="5" spans="1:15" ht="18" x14ac:dyDescent="0.2">
      <c r="A5" s="2"/>
      <c r="B5" s="2"/>
      <c r="C5" s="2"/>
      <c r="D5" s="2"/>
      <c r="E5" s="2"/>
      <c r="F5" s="2"/>
      <c r="G5" s="3"/>
      <c r="H5" s="4"/>
      <c r="I5" s="5" t="s">
        <v>0</v>
      </c>
      <c r="J5" s="6">
        <f>[2]PAVIMENTAÇÃO!O8+'[2]SERV. COMPL'!G16</f>
        <v>9812.91</v>
      </c>
    </row>
    <row r="6" spans="1:15" x14ac:dyDescent="0.2">
      <c r="A6" s="7" t="str">
        <f>'[2]SINALI. PREVENTIVA'!A6</f>
        <v xml:space="preserve">Obra: </v>
      </c>
      <c r="B6" s="8" t="s">
        <v>1</v>
      </c>
      <c r="C6" s="9"/>
      <c r="D6" s="9"/>
      <c r="E6" s="9"/>
      <c r="F6" s="9"/>
      <c r="G6" s="10"/>
      <c r="I6" s="11" t="s">
        <v>2</v>
      </c>
      <c r="J6" s="6" t="s">
        <v>3</v>
      </c>
    </row>
    <row r="7" spans="1:15" x14ac:dyDescent="0.2">
      <c r="A7" s="7" t="str">
        <f>'[2]SINALI. PREVENTIVA'!A7</f>
        <v xml:space="preserve">Localização: </v>
      </c>
      <c r="B7" s="8" t="str">
        <f>'[2]SINALI. PREVENTIVA'!B7</f>
        <v>Rua Tijucas</v>
      </c>
      <c r="C7" s="9"/>
      <c r="D7" s="9"/>
      <c r="E7" s="9"/>
      <c r="F7" s="9"/>
      <c r="G7" s="10"/>
      <c r="H7" s="12"/>
      <c r="I7" s="13"/>
      <c r="J7" s="14"/>
    </row>
    <row r="8" spans="1:15" x14ac:dyDescent="0.2">
      <c r="A8" s="7" t="str">
        <f>'[2]SINALI. PREVENTIVA'!A9</f>
        <v>Bairro:</v>
      </c>
      <c r="B8" s="8" t="str">
        <f>'[2]SINALI. PREVENTIVA'!B9</f>
        <v>Centro</v>
      </c>
      <c r="C8" s="12"/>
      <c r="D8" s="12"/>
      <c r="E8" s="12"/>
      <c r="F8" s="12"/>
      <c r="G8" s="12"/>
      <c r="I8" s="13"/>
      <c r="J8" s="14"/>
    </row>
    <row r="9" spans="1:15" x14ac:dyDescent="0.2">
      <c r="A9" s="7"/>
      <c r="B9" s="15"/>
      <c r="C9" s="12"/>
      <c r="D9" s="12"/>
      <c r="E9" s="12"/>
      <c r="F9" s="12"/>
      <c r="G9" s="12"/>
      <c r="H9" s="12"/>
      <c r="I9" s="13"/>
      <c r="J9" s="14"/>
    </row>
    <row r="10" spans="1:15" x14ac:dyDescent="0.2">
      <c r="A10" s="7"/>
      <c r="C10" s="16"/>
      <c r="D10" s="16"/>
      <c r="E10" s="16"/>
      <c r="F10" s="16"/>
      <c r="G10" s="16"/>
      <c r="H10" s="16"/>
      <c r="I10" s="13" t="s">
        <v>4</v>
      </c>
      <c r="J10" s="17">
        <f>[2]BDI!C30</f>
        <v>0.24229999999999999</v>
      </c>
    </row>
    <row r="11" spans="1:15" ht="25.5" customHeight="1" x14ac:dyDescent="0.2">
      <c r="A11" s="168" t="s">
        <v>5</v>
      </c>
      <c r="B11" s="168"/>
      <c r="C11" s="168"/>
      <c r="D11" s="168"/>
      <c r="E11" s="168"/>
      <c r="F11" s="168"/>
      <c r="G11" s="168"/>
      <c r="H11" s="168"/>
      <c r="I11" s="168"/>
      <c r="J11" s="168"/>
      <c r="L11" s="18"/>
      <c r="M11" s="19" t="s">
        <v>6</v>
      </c>
      <c r="N11" s="19" t="s">
        <v>7</v>
      </c>
      <c r="O11" s="19" t="s">
        <v>8</v>
      </c>
    </row>
    <row r="12" spans="1:15" ht="15" x14ac:dyDescent="0.2">
      <c r="A12" s="20"/>
      <c r="B12" s="8"/>
      <c r="C12" s="21"/>
      <c r="D12" s="21"/>
      <c r="E12" s="8"/>
      <c r="F12" s="8"/>
      <c r="G12" s="10"/>
      <c r="H12" s="10"/>
      <c r="I12" s="22"/>
      <c r="J12" s="23"/>
      <c r="L12" s="175" t="s">
        <v>9</v>
      </c>
      <c r="M12" s="24">
        <v>43586</v>
      </c>
      <c r="N12" s="25">
        <f>M18</f>
        <v>43709</v>
      </c>
      <c r="O12" s="169">
        <f>N13/M13</f>
        <v>1.0041896214917296</v>
      </c>
    </row>
    <row r="13" spans="1:15" ht="12.75" customHeight="1" x14ac:dyDescent="0.2">
      <c r="A13" s="171" t="s">
        <v>10</v>
      </c>
      <c r="B13" s="171" t="s">
        <v>11</v>
      </c>
      <c r="C13" s="172" t="s">
        <v>12</v>
      </c>
      <c r="D13" s="172"/>
      <c r="E13" s="171" t="s">
        <v>13</v>
      </c>
      <c r="F13" s="171" t="s">
        <v>14</v>
      </c>
      <c r="G13" s="173" t="s">
        <v>15</v>
      </c>
      <c r="H13" s="173" t="s">
        <v>16</v>
      </c>
      <c r="I13" s="174" t="s">
        <v>17</v>
      </c>
      <c r="J13" s="171" t="s">
        <v>18</v>
      </c>
      <c r="L13" s="175"/>
      <c r="M13" s="26">
        <v>1343.6536000000001</v>
      </c>
      <c r="N13" s="27">
        <f>N18</f>
        <v>1349.2829999999999</v>
      </c>
      <c r="O13" s="170"/>
    </row>
    <row r="14" spans="1:15" ht="24.75" customHeight="1" x14ac:dyDescent="0.2">
      <c r="A14" s="171"/>
      <c r="B14" s="171"/>
      <c r="C14" s="28" t="s">
        <v>19</v>
      </c>
      <c r="D14" s="28" t="s">
        <v>10</v>
      </c>
      <c r="E14" s="171"/>
      <c r="F14" s="171"/>
      <c r="G14" s="173"/>
      <c r="H14" s="173"/>
      <c r="I14" s="174"/>
      <c r="J14" s="171"/>
      <c r="L14" s="175" t="s">
        <v>20</v>
      </c>
      <c r="M14" s="24">
        <v>43132</v>
      </c>
      <c r="N14" s="25">
        <f>M18</f>
        <v>43709</v>
      </c>
      <c r="O14" s="169">
        <f>N15/M15</f>
        <v>1.0584453874756712</v>
      </c>
    </row>
    <row r="15" spans="1:15" ht="12" customHeight="1" x14ac:dyDescent="0.2">
      <c r="A15" s="29">
        <v>1</v>
      </c>
      <c r="B15" s="30" t="s">
        <v>21</v>
      </c>
      <c r="C15" s="31"/>
      <c r="D15" s="31"/>
      <c r="E15" s="31"/>
      <c r="F15" s="31"/>
      <c r="G15" s="32"/>
      <c r="H15" s="32"/>
      <c r="I15" s="33">
        <f>SUBTOTAL(9,I16:I20)</f>
        <v>0</v>
      </c>
      <c r="J15" s="34" t="e">
        <f>I15/$I$181</f>
        <v>#DIV/0!</v>
      </c>
      <c r="L15" s="175"/>
      <c r="M15" s="35">
        <v>1274.7781</v>
      </c>
      <c r="N15" s="36">
        <f>N18</f>
        <v>1349.2829999999999</v>
      </c>
      <c r="O15" s="177"/>
    </row>
    <row r="16" spans="1:15" ht="25.5" x14ac:dyDescent="0.2">
      <c r="A16" s="37" t="s">
        <v>22</v>
      </c>
      <c r="B16" s="38" t="s">
        <v>23</v>
      </c>
      <c r="C16" s="39" t="s">
        <v>24</v>
      </c>
      <c r="D16" s="40">
        <v>10775</v>
      </c>
      <c r="E16" s="41">
        <v>6</v>
      </c>
      <c r="F16" s="40" t="s">
        <v>25</v>
      </c>
      <c r="G16" s="42">
        <v>0</v>
      </c>
      <c r="H16" s="43">
        <f>ROUND(G16*(1+$J$10),2)</f>
        <v>0</v>
      </c>
      <c r="I16" s="44">
        <f>ROUND(ROUND(E16,2)*ROUND(H16,2),2)</f>
        <v>0</v>
      </c>
      <c r="J16" s="40"/>
      <c r="K16" s="5"/>
      <c r="L16" s="175" t="s">
        <v>26</v>
      </c>
      <c r="M16" s="24">
        <v>42370</v>
      </c>
      <c r="N16" s="25">
        <f>M18</f>
        <v>43709</v>
      </c>
      <c r="O16" s="169">
        <f>N17/M17</f>
        <v>1.1506214227037956</v>
      </c>
    </row>
    <row r="17" spans="1:15" ht="15" x14ac:dyDescent="0.2">
      <c r="A17" s="37" t="s">
        <v>27</v>
      </c>
      <c r="B17" s="38" t="s">
        <v>28</v>
      </c>
      <c r="C17" s="45" t="s">
        <v>24</v>
      </c>
      <c r="D17" s="46">
        <v>41598</v>
      </c>
      <c r="E17" s="41">
        <v>1</v>
      </c>
      <c r="F17" s="47" t="s">
        <v>29</v>
      </c>
      <c r="G17" s="42">
        <v>0</v>
      </c>
      <c r="H17" s="48">
        <f>ROUND(G17*(1+$J$10),2)</f>
        <v>0</v>
      </c>
      <c r="I17" s="49">
        <f>ROUND(ROUND(E17,2)*ROUND(H17,2),2)</f>
        <v>0</v>
      </c>
      <c r="J17" s="47"/>
      <c r="K17" s="5"/>
      <c r="L17" s="175"/>
      <c r="M17" s="35">
        <v>1172.6559</v>
      </c>
      <c r="N17" s="36">
        <f>N18</f>
        <v>1349.2829999999999</v>
      </c>
      <c r="O17" s="177"/>
    </row>
    <row r="18" spans="1:15" ht="38.25" x14ac:dyDescent="0.2">
      <c r="A18" s="37" t="s">
        <v>30</v>
      </c>
      <c r="B18" s="38" t="s">
        <v>31</v>
      </c>
      <c r="C18" s="50" t="s">
        <v>26</v>
      </c>
      <c r="D18" s="51" t="s">
        <v>32</v>
      </c>
      <c r="E18" s="41">
        <v>1</v>
      </c>
      <c r="F18" s="52" t="s">
        <v>33</v>
      </c>
      <c r="G18" s="42">
        <v>0</v>
      </c>
      <c r="H18" s="53">
        <f>ROUND(G18*(1+$J$10),2)</f>
        <v>0</v>
      </c>
      <c r="I18" s="54">
        <f>ROUND(ROUND(E18,2)*ROUND(H18,2),2)</f>
        <v>0</v>
      </c>
      <c r="J18" s="51"/>
      <c r="K18" s="5"/>
      <c r="L18" s="19" t="s">
        <v>34</v>
      </c>
      <c r="M18" s="55">
        <v>43709</v>
      </c>
      <c r="N18" s="18">
        <v>1349.2829999999999</v>
      </c>
      <c r="O18" s="18"/>
    </row>
    <row r="19" spans="1:15" ht="18.75" customHeight="1" x14ac:dyDescent="0.2">
      <c r="A19" s="37" t="s">
        <v>35</v>
      </c>
      <c r="B19" s="56" t="s">
        <v>36</v>
      </c>
      <c r="C19" s="45" t="s">
        <v>24</v>
      </c>
      <c r="D19" s="47">
        <v>97741</v>
      </c>
      <c r="E19" s="41">
        <v>1</v>
      </c>
      <c r="F19" s="47" t="s">
        <v>29</v>
      </c>
      <c r="G19" s="42">
        <v>0</v>
      </c>
      <c r="H19" s="53">
        <f>ROUND(G19*(1+$J$10),2)</f>
        <v>0</v>
      </c>
      <c r="I19" s="54">
        <f>ROUND(ROUND(E19,2)*ROUND(H19,2),2)</f>
        <v>0</v>
      </c>
      <c r="J19" s="47"/>
      <c r="K19" s="5"/>
      <c r="L19" s="19"/>
      <c r="M19" s="57"/>
      <c r="N19" s="18"/>
      <c r="O19" s="18"/>
    </row>
    <row r="20" spans="1:15" ht="15.75" x14ac:dyDescent="0.2">
      <c r="A20" s="37" t="s">
        <v>37</v>
      </c>
      <c r="B20" s="56" t="s">
        <v>38</v>
      </c>
      <c r="C20" s="45" t="s">
        <v>24</v>
      </c>
      <c r="D20" s="47">
        <v>95674</v>
      </c>
      <c r="E20" s="41">
        <v>1</v>
      </c>
      <c r="F20" s="47" t="s">
        <v>29</v>
      </c>
      <c r="G20" s="42">
        <v>0</v>
      </c>
      <c r="H20" s="53">
        <f>ROUND(G20*(1+$J$10),2)</f>
        <v>0</v>
      </c>
      <c r="I20" s="54">
        <f>ROUND(ROUND(E20,2)*ROUND(H20,2),2)</f>
        <v>0</v>
      </c>
      <c r="J20" s="47"/>
      <c r="K20" s="5"/>
      <c r="L20" s="19"/>
      <c r="M20" s="57"/>
      <c r="N20" s="18"/>
      <c r="O20" s="18"/>
    </row>
    <row r="21" spans="1:15" ht="10.5" customHeight="1" x14ac:dyDescent="0.2">
      <c r="A21" s="178"/>
      <c r="B21" s="179"/>
      <c r="C21" s="179"/>
      <c r="D21" s="179"/>
      <c r="E21" s="179"/>
      <c r="F21" s="179"/>
      <c r="G21" s="179"/>
      <c r="H21" s="179"/>
      <c r="I21" s="179"/>
      <c r="J21" s="180"/>
      <c r="K21" s="5"/>
    </row>
    <row r="22" spans="1:15" x14ac:dyDescent="0.2">
      <c r="A22" s="58">
        <v>2</v>
      </c>
      <c r="B22" s="59" t="s">
        <v>39</v>
      </c>
      <c r="C22" s="60"/>
      <c r="D22" s="60"/>
      <c r="E22" s="61"/>
      <c r="F22" s="60"/>
      <c r="G22" s="61"/>
      <c r="H22" s="61"/>
      <c r="I22" s="33">
        <f>SUBTOTAL(9,I23:I26)</f>
        <v>0</v>
      </c>
      <c r="J22" s="34" t="e">
        <f>I22/$I$181</f>
        <v>#DIV/0!</v>
      </c>
      <c r="K22" s="5"/>
    </row>
    <row r="23" spans="1:15" ht="25.5" x14ac:dyDescent="0.2">
      <c r="A23" s="47" t="s">
        <v>40</v>
      </c>
      <c r="B23" s="62" t="s">
        <v>41</v>
      </c>
      <c r="C23" s="45" t="s">
        <v>24</v>
      </c>
      <c r="D23" s="63" t="s">
        <v>42</v>
      </c>
      <c r="E23" s="41">
        <v>4.5</v>
      </c>
      <c r="F23" s="63" t="s">
        <v>43</v>
      </c>
      <c r="G23" s="42">
        <v>0</v>
      </c>
      <c r="H23" s="43">
        <f>ROUND(G23*(1+$J$10),2)</f>
        <v>0</v>
      </c>
      <c r="I23" s="44">
        <f>ROUND(ROUND(E23,2)*ROUND(H23,2),2)</f>
        <v>0</v>
      </c>
      <c r="J23" s="64"/>
      <c r="K23" s="5"/>
    </row>
    <row r="24" spans="1:15" ht="25.5" x14ac:dyDescent="0.2">
      <c r="A24" s="47" t="s">
        <v>44</v>
      </c>
      <c r="B24" s="62" t="s">
        <v>45</v>
      </c>
      <c r="C24" s="45" t="s">
        <v>24</v>
      </c>
      <c r="D24" s="47" t="s">
        <v>42</v>
      </c>
      <c r="E24" s="41">
        <v>4</v>
      </c>
      <c r="F24" s="47" t="s">
        <v>43</v>
      </c>
      <c r="G24" s="42">
        <v>0</v>
      </c>
      <c r="H24" s="65">
        <f>ROUND(G24*(1+$J$10),2)</f>
        <v>0</v>
      </c>
      <c r="I24" s="44">
        <f>ROUND(ROUND(E24,2)*ROUND(H24,2),2)</f>
        <v>0</v>
      </c>
      <c r="J24" s="64"/>
      <c r="K24" s="5"/>
    </row>
    <row r="25" spans="1:15" s="67" customFormat="1" x14ac:dyDescent="0.2">
      <c r="A25" s="47" t="s">
        <v>46</v>
      </c>
      <c r="B25" s="66" t="s">
        <v>47</v>
      </c>
      <c r="C25" s="45" t="s">
        <v>26</v>
      </c>
      <c r="D25" s="47" t="s">
        <v>48</v>
      </c>
      <c r="E25" s="41">
        <v>1</v>
      </c>
      <c r="F25" s="47" t="s">
        <v>29</v>
      </c>
      <c r="G25" s="42">
        <v>0</v>
      </c>
      <c r="H25" s="65">
        <f>ROUND(G25*(1+$J$10),2)</f>
        <v>0</v>
      </c>
      <c r="I25" s="44">
        <f>ROUND(ROUND(E25,2)*ROUND(H25,2),2)</f>
        <v>0</v>
      </c>
      <c r="J25" s="64"/>
      <c r="K25" s="5"/>
    </row>
    <row r="26" spans="1:15" ht="25.5" x14ac:dyDescent="0.2">
      <c r="A26" s="47" t="s">
        <v>49</v>
      </c>
      <c r="B26" s="62" t="s">
        <v>50</v>
      </c>
      <c r="C26" s="45" t="s">
        <v>24</v>
      </c>
      <c r="D26" s="47">
        <v>85424</v>
      </c>
      <c r="E26" s="41">
        <f>350*2*1.1</f>
        <v>770.00000000000011</v>
      </c>
      <c r="F26" s="47" t="s">
        <v>43</v>
      </c>
      <c r="G26" s="42">
        <v>0</v>
      </c>
      <c r="H26" s="65">
        <f>ROUND(G26*(1+$J$10),2)</f>
        <v>0</v>
      </c>
      <c r="I26" s="44">
        <f>ROUND(ROUND(E26,2)*ROUND(H26,2),2)</f>
        <v>0</v>
      </c>
      <c r="J26" s="64"/>
      <c r="K26" s="5"/>
    </row>
    <row r="27" spans="1:15" x14ac:dyDescent="0.2">
      <c r="A27" s="178"/>
      <c r="B27" s="179"/>
      <c r="C27" s="179"/>
      <c r="D27" s="179"/>
      <c r="E27" s="179"/>
      <c r="F27" s="179"/>
      <c r="G27" s="179"/>
      <c r="H27" s="179"/>
      <c r="I27" s="179"/>
      <c r="J27" s="180"/>
      <c r="K27" s="5"/>
    </row>
    <row r="28" spans="1:15" x14ac:dyDescent="0.2">
      <c r="A28" s="58">
        <v>3</v>
      </c>
      <c r="B28" s="68" t="str">
        <f>'[2]Adm Local'!B9</f>
        <v>ADMINISTRAÇÃO LOCAL</v>
      </c>
      <c r="C28" s="69"/>
      <c r="D28" s="69"/>
      <c r="E28" s="69"/>
      <c r="F28" s="69"/>
      <c r="G28" s="69"/>
      <c r="H28" s="70"/>
      <c r="I28" s="33">
        <f>SUBTOTAL(9,I29:I31)</f>
        <v>0</v>
      </c>
      <c r="J28" s="34" t="e">
        <f>I28/$I$181</f>
        <v>#DIV/0!</v>
      </c>
      <c r="K28" s="5"/>
    </row>
    <row r="29" spans="1:15" x14ac:dyDescent="0.2">
      <c r="A29" s="47" t="s">
        <v>51</v>
      </c>
      <c r="B29" s="71" t="str">
        <f>'[2]Adm Local'!B10</f>
        <v>Engenheiro pleno de obra</v>
      </c>
      <c r="C29" s="45" t="s">
        <v>24</v>
      </c>
      <c r="D29" s="72">
        <v>90778</v>
      </c>
      <c r="E29" s="41">
        <f>'[2]Adm Local'!D10</f>
        <v>264</v>
      </c>
      <c r="F29" s="73" t="str">
        <f>'[2]Adm Local'!C10</f>
        <v>h</v>
      </c>
      <c r="G29" s="42">
        <v>0</v>
      </c>
      <c r="H29" s="43">
        <f>ROUND(G29*(1+$J$10),2)</f>
        <v>0</v>
      </c>
      <c r="I29" s="44">
        <f>ROUND(ROUND(E29,2)*ROUND(H29,2),2)</f>
        <v>0</v>
      </c>
      <c r="J29" s="74"/>
      <c r="K29" s="5"/>
    </row>
    <row r="30" spans="1:15" x14ac:dyDescent="0.2">
      <c r="A30" s="47" t="s">
        <v>52</v>
      </c>
      <c r="B30" s="71" t="str">
        <f>'[2]Adm Local'!B11</f>
        <v>Mestre de obras</v>
      </c>
      <c r="C30" s="45" t="s">
        <v>24</v>
      </c>
      <c r="D30" s="72">
        <v>90780</v>
      </c>
      <c r="E30" s="41">
        <f>'[2]Adm Local'!D11</f>
        <v>1056</v>
      </c>
      <c r="F30" s="73" t="str">
        <f>'[2]Adm Local'!C11</f>
        <v>h</v>
      </c>
      <c r="G30" s="42">
        <v>0</v>
      </c>
      <c r="H30" s="43">
        <f>ROUND(G30*(1+$J$10),2)</f>
        <v>0</v>
      </c>
      <c r="I30" s="44">
        <f>ROUND(ROUND(E30,2)*ROUND(H30,2),2)</f>
        <v>0</v>
      </c>
      <c r="J30" s="74"/>
      <c r="K30" s="5"/>
    </row>
    <row r="31" spans="1:15" x14ac:dyDescent="0.2">
      <c r="A31" s="47" t="s">
        <v>53</v>
      </c>
      <c r="B31" s="71" t="str">
        <f>'[2]Adm Local'!B12</f>
        <v>Vigia</v>
      </c>
      <c r="C31" s="45" t="s">
        <v>24</v>
      </c>
      <c r="D31" s="72">
        <v>88326</v>
      </c>
      <c r="E31" s="41">
        <f>'[2]Adm Local'!D12</f>
        <v>2160</v>
      </c>
      <c r="F31" s="73" t="str">
        <f>'[2]Adm Local'!C12</f>
        <v>h</v>
      </c>
      <c r="G31" s="42">
        <v>0</v>
      </c>
      <c r="H31" s="43">
        <f>ROUND(G31*(1+$J$10),2)</f>
        <v>0</v>
      </c>
      <c r="I31" s="44">
        <f>ROUND(ROUND(E31,2)*ROUND(H31,2),2)</f>
        <v>0</v>
      </c>
      <c r="J31" s="74"/>
      <c r="K31" s="5"/>
    </row>
    <row r="32" spans="1:15" x14ac:dyDescent="0.2">
      <c r="A32" s="178"/>
      <c r="B32" s="179"/>
      <c r="C32" s="179"/>
      <c r="D32" s="179"/>
      <c r="E32" s="179"/>
      <c r="F32" s="179"/>
      <c r="G32" s="179"/>
      <c r="H32" s="179"/>
      <c r="I32" s="179"/>
      <c r="J32" s="180"/>
      <c r="K32" s="5"/>
    </row>
    <row r="33" spans="1:11" x14ac:dyDescent="0.2">
      <c r="A33" s="58">
        <v>4</v>
      </c>
      <c r="B33" s="59" t="s">
        <v>54</v>
      </c>
      <c r="C33" s="60"/>
      <c r="D33" s="60"/>
      <c r="E33" s="70"/>
      <c r="F33" s="31"/>
      <c r="G33" s="75"/>
      <c r="H33" s="70"/>
      <c r="I33" s="33">
        <f>SUBTOTAL(9,I34:I64)</f>
        <v>0</v>
      </c>
      <c r="J33" s="34" t="e">
        <f>I33/$I$181</f>
        <v>#DIV/0!</v>
      </c>
      <c r="K33" s="5"/>
    </row>
    <row r="34" spans="1:11" s="77" customFormat="1" ht="24" x14ac:dyDescent="0.2">
      <c r="A34" s="47" t="s">
        <v>55</v>
      </c>
      <c r="B34" s="76" t="str">
        <f>[2]DRENAGEM!B15</f>
        <v>Escavação mecânica de material de 1ª categoria, com escavadeira hidráulica, com profundidade de 1,5 a 3,0 m</v>
      </c>
      <c r="C34" s="45" t="s">
        <v>24</v>
      </c>
      <c r="D34" s="47">
        <v>90093</v>
      </c>
      <c r="E34" s="41">
        <f>[2]DRENAGEM!D15</f>
        <v>3396.3572000000004</v>
      </c>
      <c r="F34" s="63" t="str">
        <f>[2]DRENAGEM!C15</f>
        <v>m³</v>
      </c>
      <c r="G34" s="42">
        <v>0</v>
      </c>
      <c r="H34" s="43">
        <f t="shared" ref="H34:H63" si="0">ROUND(G34*(1+$J$10),2)</f>
        <v>0</v>
      </c>
      <c r="I34" s="44">
        <f t="shared" ref="I34:I63" si="1">ROUND(ROUND(E34,2)*ROUND(H34,2),2)</f>
        <v>0</v>
      </c>
      <c r="J34" s="64"/>
      <c r="K34" s="5"/>
    </row>
    <row r="35" spans="1:11" ht="13.5" customHeight="1" x14ac:dyDescent="0.2">
      <c r="A35" s="47" t="s">
        <v>56</v>
      </c>
      <c r="B35" s="76" t="str">
        <f>[2]DRENAGEM!B16</f>
        <v xml:space="preserve">Carga, manobras e descarga de material </v>
      </c>
      <c r="C35" s="45" t="s">
        <v>24</v>
      </c>
      <c r="D35" s="47">
        <v>72888</v>
      </c>
      <c r="E35" s="41">
        <f>[2]DRENAGEM!D16</f>
        <v>4415.264360000001</v>
      </c>
      <c r="F35" s="63" t="str">
        <f>[2]DRENAGEM!C16</f>
        <v>m³</v>
      </c>
      <c r="G35" s="42">
        <v>0</v>
      </c>
      <c r="H35" s="43">
        <f t="shared" si="0"/>
        <v>0</v>
      </c>
      <c r="I35" s="44">
        <f t="shared" si="1"/>
        <v>0</v>
      </c>
      <c r="J35" s="64"/>
      <c r="K35" s="5"/>
    </row>
    <row r="36" spans="1:11" x14ac:dyDescent="0.2">
      <c r="A36" s="47" t="s">
        <v>57</v>
      </c>
      <c r="B36" s="76" t="str">
        <f>[2]DRENAGEM!B17</f>
        <v>Transporte de material em caminhão basculante 6m³/12t</v>
      </c>
      <c r="C36" s="45" t="s">
        <v>24</v>
      </c>
      <c r="D36" s="72">
        <v>97914</v>
      </c>
      <c r="E36" s="41">
        <f>[2]DRENAGEM!D17</f>
        <v>26491.586160000006</v>
      </c>
      <c r="F36" s="63" t="str">
        <f>[2]DRENAGEM!C17</f>
        <v>m³xkm</v>
      </c>
      <c r="G36" s="42">
        <v>0</v>
      </c>
      <c r="H36" s="43">
        <f t="shared" si="0"/>
        <v>0</v>
      </c>
      <c r="I36" s="44">
        <f t="shared" si="1"/>
        <v>0</v>
      </c>
      <c r="J36" s="78"/>
      <c r="K36" s="5"/>
    </row>
    <row r="37" spans="1:11" x14ac:dyDescent="0.2">
      <c r="A37" s="47" t="s">
        <v>58</v>
      </c>
      <c r="B37" s="79" t="s">
        <v>59</v>
      </c>
      <c r="C37" s="47" t="s">
        <v>24</v>
      </c>
      <c r="D37" s="47" t="s">
        <v>60</v>
      </c>
      <c r="E37" s="41">
        <f>ROUND(22*9*6,2)</f>
        <v>1188</v>
      </c>
      <c r="F37" s="73" t="s">
        <v>61</v>
      </c>
      <c r="G37" s="42">
        <v>0</v>
      </c>
      <c r="H37" s="65">
        <f t="shared" si="0"/>
        <v>0</v>
      </c>
      <c r="I37" s="44">
        <f t="shared" si="1"/>
        <v>0</v>
      </c>
      <c r="J37" s="64"/>
      <c r="K37" s="5"/>
    </row>
    <row r="38" spans="1:11" x14ac:dyDescent="0.2">
      <c r="A38" s="47" t="s">
        <v>62</v>
      </c>
      <c r="B38" s="80" t="s">
        <v>63</v>
      </c>
      <c r="C38" s="81" t="s">
        <v>64</v>
      </c>
      <c r="D38" s="81">
        <v>60201</v>
      </c>
      <c r="E38" s="81">
        <v>1</v>
      </c>
      <c r="F38" s="81" t="s">
        <v>65</v>
      </c>
      <c r="G38" s="42">
        <v>0</v>
      </c>
      <c r="H38" s="65">
        <f t="shared" si="0"/>
        <v>0</v>
      </c>
      <c r="I38" s="44">
        <f t="shared" si="1"/>
        <v>0</v>
      </c>
      <c r="J38" s="64"/>
      <c r="K38" s="5"/>
    </row>
    <row r="39" spans="1:11" x14ac:dyDescent="0.2">
      <c r="A39" s="47" t="s">
        <v>66</v>
      </c>
      <c r="B39" s="80" t="s">
        <v>67</v>
      </c>
      <c r="C39" s="81" t="s">
        <v>64</v>
      </c>
      <c r="D39" s="81">
        <v>60202</v>
      </c>
      <c r="E39" s="81">
        <f>ROUND(22*6,2)</f>
        <v>132</v>
      </c>
      <c r="F39" s="81" t="s">
        <v>68</v>
      </c>
      <c r="G39" s="42">
        <v>0</v>
      </c>
      <c r="H39" s="65">
        <f t="shared" si="0"/>
        <v>0</v>
      </c>
      <c r="I39" s="44">
        <f t="shared" si="1"/>
        <v>0</v>
      </c>
      <c r="J39" s="64"/>
      <c r="K39" s="5"/>
    </row>
    <row r="40" spans="1:11" x14ac:dyDescent="0.2">
      <c r="A40" s="47" t="s">
        <v>69</v>
      </c>
      <c r="B40" s="79" t="s">
        <v>70</v>
      </c>
      <c r="C40" s="81" t="s">
        <v>64</v>
      </c>
      <c r="D40" s="81">
        <v>60203</v>
      </c>
      <c r="E40" s="81">
        <f>(ROUND((523+160)*1.5*2,2))</f>
        <v>2049</v>
      </c>
      <c r="F40" s="81" t="s">
        <v>65</v>
      </c>
      <c r="G40" s="42">
        <v>0</v>
      </c>
      <c r="H40" s="65">
        <f t="shared" si="0"/>
        <v>0</v>
      </c>
      <c r="I40" s="44">
        <f t="shared" si="1"/>
        <v>0</v>
      </c>
      <c r="J40" s="64"/>
      <c r="K40" s="5"/>
    </row>
    <row r="41" spans="1:11" x14ac:dyDescent="0.2">
      <c r="A41" s="47" t="s">
        <v>71</v>
      </c>
      <c r="B41" s="76" t="str">
        <f>[2]DRENAGEM!B18</f>
        <v>Lastro de brita n° 2 - Fornecimento e espalhamento</v>
      </c>
      <c r="C41" s="45" t="s">
        <v>72</v>
      </c>
      <c r="D41" s="72">
        <v>2003850</v>
      </c>
      <c r="E41" s="41">
        <f>[2]DRENAGEM!D18</f>
        <v>150.94999999999999</v>
      </c>
      <c r="F41" s="63" t="str">
        <f>[2]DRENAGEM!C18</f>
        <v>m³</v>
      </c>
      <c r="G41" s="42">
        <v>0</v>
      </c>
      <c r="H41" s="43">
        <f t="shared" si="0"/>
        <v>0</v>
      </c>
      <c r="I41" s="44">
        <f t="shared" si="1"/>
        <v>0</v>
      </c>
      <c r="J41" s="78"/>
      <c r="K41" s="5"/>
    </row>
    <row r="42" spans="1:11" x14ac:dyDescent="0.2">
      <c r="A42" s="47" t="s">
        <v>73</v>
      </c>
      <c r="B42" s="76" t="str">
        <f>[2]DRENAGEM!B19</f>
        <v xml:space="preserve">Carga, manobras e descarga de material </v>
      </c>
      <c r="C42" s="45" t="s">
        <v>24</v>
      </c>
      <c r="D42" s="47">
        <v>72888</v>
      </c>
      <c r="E42" s="41">
        <f>[2]DRENAGEM!D19</f>
        <v>196.23499999999999</v>
      </c>
      <c r="F42" s="63" t="str">
        <f>[2]DRENAGEM!C19</f>
        <v>m³</v>
      </c>
      <c r="G42" s="42">
        <v>0</v>
      </c>
      <c r="H42" s="43">
        <f t="shared" si="0"/>
        <v>0</v>
      </c>
      <c r="I42" s="44">
        <f t="shared" si="1"/>
        <v>0</v>
      </c>
      <c r="J42" s="78"/>
      <c r="K42" s="5"/>
    </row>
    <row r="43" spans="1:11" x14ac:dyDescent="0.2">
      <c r="A43" s="47" t="s">
        <v>74</v>
      </c>
      <c r="B43" s="76" t="str">
        <f>[2]DRENAGEM!B20</f>
        <v>Transporte de material em caminhão basculante 6m³/12t</v>
      </c>
      <c r="C43" s="45" t="s">
        <v>24</v>
      </c>
      <c r="D43" s="72">
        <v>97914</v>
      </c>
      <c r="E43" s="41">
        <f>[2]DRENAGEM!D20</f>
        <v>4709.6399999999994</v>
      </c>
      <c r="F43" s="63" t="str">
        <f>[2]DRENAGEM!C20</f>
        <v>m³xkm</v>
      </c>
      <c r="G43" s="42">
        <v>0</v>
      </c>
      <c r="H43" s="43">
        <f t="shared" si="0"/>
        <v>0</v>
      </c>
      <c r="I43" s="44">
        <f t="shared" si="1"/>
        <v>0</v>
      </c>
      <c r="J43" s="78"/>
      <c r="K43" s="5"/>
    </row>
    <row r="44" spans="1:11" ht="12" customHeight="1" x14ac:dyDescent="0.2">
      <c r="A44" s="47" t="s">
        <v>75</v>
      </c>
      <c r="B44" s="76" t="str">
        <f>[2]DRENAGEM!B21</f>
        <v>Geotêxtil não tecido 200 g/m² tipo Bidim, fornecimento e instalação</v>
      </c>
      <c r="C44" s="45" t="s">
        <v>24</v>
      </c>
      <c r="D44" s="47" t="s">
        <v>76</v>
      </c>
      <c r="E44" s="41">
        <f>[2]DRENAGEM!D21</f>
        <v>973.24969611884967</v>
      </c>
      <c r="F44" s="63" t="str">
        <f>[2]DRENAGEM!C21</f>
        <v>m²</v>
      </c>
      <c r="G44" s="42">
        <v>0</v>
      </c>
      <c r="H44" s="43">
        <f t="shared" si="0"/>
        <v>0</v>
      </c>
      <c r="I44" s="44">
        <f t="shared" si="1"/>
        <v>0</v>
      </c>
      <c r="J44" s="64"/>
      <c r="K44" s="5"/>
    </row>
    <row r="45" spans="1:11" x14ac:dyDescent="0.2">
      <c r="A45" s="47" t="s">
        <v>77</v>
      </c>
      <c r="B45" s="76" t="str">
        <f>[2]DRENAGEM!B22</f>
        <v>Fornecimento e Assentamento de tubos de concreto diâmetro = 300 mm, simples</v>
      </c>
      <c r="C45" s="45" t="s">
        <v>24</v>
      </c>
      <c r="D45" s="47" t="s">
        <v>78</v>
      </c>
      <c r="E45" s="41">
        <f>[2]DRENAGEM!D22</f>
        <v>112.00000000000003</v>
      </c>
      <c r="F45" s="63" t="str">
        <f>[2]DRENAGEM!C22</f>
        <v>m</v>
      </c>
      <c r="G45" s="42">
        <v>0</v>
      </c>
      <c r="H45" s="43">
        <f t="shared" si="0"/>
        <v>0</v>
      </c>
      <c r="I45" s="44">
        <f t="shared" si="1"/>
        <v>0</v>
      </c>
      <c r="J45" s="64"/>
      <c r="K45" s="5"/>
    </row>
    <row r="46" spans="1:11" x14ac:dyDescent="0.2">
      <c r="A46" s="47" t="s">
        <v>79</v>
      </c>
      <c r="B46" s="76" t="str">
        <f>[2]DRENAGEM!B23</f>
        <v>Fornecimento e Assentamento de tubos de concreto diâmetro = 1000 mm, PA-2</v>
      </c>
      <c r="C46" s="45" t="s">
        <v>24</v>
      </c>
      <c r="D46" s="47" t="s">
        <v>80</v>
      </c>
      <c r="E46" s="41">
        <f>[2]DRENAGEM!D23</f>
        <v>523</v>
      </c>
      <c r="F46" s="63" t="str">
        <f>[2]DRENAGEM!C23</f>
        <v>m</v>
      </c>
      <c r="G46" s="42">
        <v>0</v>
      </c>
      <c r="H46" s="43">
        <f t="shared" si="0"/>
        <v>0</v>
      </c>
      <c r="I46" s="44">
        <f t="shared" si="1"/>
        <v>0</v>
      </c>
      <c r="J46" s="64"/>
      <c r="K46" s="5"/>
    </row>
    <row r="47" spans="1:11" x14ac:dyDescent="0.2">
      <c r="A47" s="47" t="s">
        <v>81</v>
      </c>
      <c r="B47" s="76" t="str">
        <f>[2]DRENAGEM!B24</f>
        <v>Fornecimento e Assentamento de tubos de concreto diâmetro = 1200 mm, PA-2</v>
      </c>
      <c r="C47" s="45" t="s">
        <v>24</v>
      </c>
      <c r="D47" s="47" t="s">
        <v>82</v>
      </c>
      <c r="E47" s="41">
        <f>[2]DRENAGEM!D24</f>
        <v>160</v>
      </c>
      <c r="F47" s="63" t="str">
        <f>[2]DRENAGEM!C24</f>
        <v>m</v>
      </c>
      <c r="G47" s="42">
        <v>0</v>
      </c>
      <c r="H47" s="43">
        <f t="shared" si="0"/>
        <v>0</v>
      </c>
      <c r="I47" s="44">
        <f t="shared" si="1"/>
        <v>0</v>
      </c>
      <c r="J47" s="64"/>
      <c r="K47" s="5"/>
    </row>
    <row r="48" spans="1:11" ht="13.5" customHeight="1" x14ac:dyDescent="0.2">
      <c r="A48" s="47" t="s">
        <v>83</v>
      </c>
      <c r="B48" s="76" t="str">
        <f>[2]DRENAGEM!B25</f>
        <v>Reaterro de vala com material granular de empréstimo, adensado e vibrado</v>
      </c>
      <c r="C48" s="45" t="s">
        <v>24</v>
      </c>
      <c r="D48" s="47">
        <v>79482</v>
      </c>
      <c r="E48" s="41">
        <f>[2]DRENAGEM!D25</f>
        <v>2255.8726729489322</v>
      </c>
      <c r="F48" s="63" t="str">
        <f>[2]DRENAGEM!C25</f>
        <v>m³</v>
      </c>
      <c r="G48" s="42">
        <v>0</v>
      </c>
      <c r="H48" s="43">
        <f t="shared" si="0"/>
        <v>0</v>
      </c>
      <c r="I48" s="44">
        <f t="shared" si="1"/>
        <v>0</v>
      </c>
      <c r="J48" s="64"/>
      <c r="K48" s="5"/>
    </row>
    <row r="49" spans="1:11" ht="13.5" customHeight="1" x14ac:dyDescent="0.2">
      <c r="A49" s="47" t="s">
        <v>84</v>
      </c>
      <c r="B49" s="76" t="str">
        <f>[2]DRENAGEM!B26</f>
        <v xml:space="preserve">Carga, manobras e descarga de material </v>
      </c>
      <c r="C49" s="45" t="s">
        <v>24</v>
      </c>
      <c r="D49" s="47">
        <v>72888</v>
      </c>
      <c r="E49" s="41">
        <f>[2]DRENAGEM!D26</f>
        <v>2932.6344748336119</v>
      </c>
      <c r="F49" s="63" t="str">
        <f>[2]DRENAGEM!C26</f>
        <v>m³</v>
      </c>
      <c r="G49" s="42">
        <v>0</v>
      </c>
      <c r="H49" s="43">
        <f t="shared" si="0"/>
        <v>0</v>
      </c>
      <c r="I49" s="44">
        <f>ROUND(ROUND(E49,2)*ROUND(H49,2),2)</f>
        <v>0</v>
      </c>
      <c r="J49" s="64"/>
      <c r="K49" s="5"/>
    </row>
    <row r="50" spans="1:11" ht="14.25" customHeight="1" x14ac:dyDescent="0.2">
      <c r="A50" s="47" t="s">
        <v>85</v>
      </c>
      <c r="B50" s="76" t="str">
        <f>[2]DRENAGEM!B27</f>
        <v>Transporte de material em caminhão basculante 6m³/12t</v>
      </c>
      <c r="C50" s="45" t="s">
        <v>24</v>
      </c>
      <c r="D50" s="47">
        <v>97914</v>
      </c>
      <c r="E50" s="41">
        <f>[2]DRENAGEM!D27</f>
        <v>70383.23</v>
      </c>
      <c r="F50" s="63" t="str">
        <f>[2]DRENAGEM!C27</f>
        <v>m³xkm</v>
      </c>
      <c r="G50" s="42">
        <v>0</v>
      </c>
      <c r="H50" s="43">
        <f t="shared" si="0"/>
        <v>0</v>
      </c>
      <c r="I50" s="44">
        <f t="shared" si="1"/>
        <v>0</v>
      </c>
      <c r="J50" s="64"/>
      <c r="K50" s="5"/>
    </row>
    <row r="51" spans="1:11" ht="14.25" customHeight="1" x14ac:dyDescent="0.2">
      <c r="A51" s="47" t="s">
        <v>86</v>
      </c>
      <c r="B51" s="76" t="str">
        <f>[2]DRENAGEM!B28</f>
        <v>Boca de lobo simples, areia e brita comerciais, BLS 01 - padrão DNIT</v>
      </c>
      <c r="C51" s="45" t="s">
        <v>72</v>
      </c>
      <c r="D51" s="47">
        <v>2003618</v>
      </c>
      <c r="E51" s="41">
        <f>[2]DRENAGEM!D28</f>
        <v>40</v>
      </c>
      <c r="F51" s="63" t="str">
        <f>[2]DRENAGEM!C28</f>
        <v>unid</v>
      </c>
      <c r="G51" s="42">
        <v>0</v>
      </c>
      <c r="H51" s="43">
        <f t="shared" si="0"/>
        <v>0</v>
      </c>
      <c r="I51" s="44">
        <f t="shared" si="1"/>
        <v>0</v>
      </c>
      <c r="J51" s="64"/>
      <c r="K51" s="5"/>
    </row>
    <row r="52" spans="1:11" ht="12" customHeight="1" x14ac:dyDescent="0.2">
      <c r="A52" s="47" t="s">
        <v>87</v>
      </c>
      <c r="B52" s="76" t="str">
        <f>[2]DRENAGEM!B29</f>
        <v>Caixa de ligação e passagem - tipo CLP 04 - 1000mm - padrão DNIT</v>
      </c>
      <c r="C52" s="45" t="s">
        <v>72</v>
      </c>
      <c r="D52" s="47">
        <v>2003648</v>
      </c>
      <c r="E52" s="41">
        <f>[2]DRENAGEM!D29</f>
        <v>19</v>
      </c>
      <c r="F52" s="63" t="str">
        <f>[2]DRENAGEM!C29</f>
        <v>unid</v>
      </c>
      <c r="G52" s="42">
        <v>0</v>
      </c>
      <c r="H52" s="43">
        <f t="shared" si="0"/>
        <v>0</v>
      </c>
      <c r="I52" s="44">
        <f t="shared" si="1"/>
        <v>0</v>
      </c>
      <c r="J52" s="64"/>
      <c r="K52" s="5"/>
    </row>
    <row r="53" spans="1:11" ht="12.75" customHeight="1" x14ac:dyDescent="0.2">
      <c r="A53" s="47" t="s">
        <v>88</v>
      </c>
      <c r="B53" s="76" t="str">
        <f>[2]DRENAGEM!B30</f>
        <v>Caixa de ligação e passagem - tipo CLP 05 - 1200mm - padrão DNIT</v>
      </c>
      <c r="C53" s="45" t="s">
        <v>72</v>
      </c>
      <c r="D53" s="47">
        <v>2003650</v>
      </c>
      <c r="E53" s="41">
        <f>[2]DRENAGEM!D30</f>
        <v>7</v>
      </c>
      <c r="F53" s="63" t="str">
        <f>[2]DRENAGEM!C30</f>
        <v>unid</v>
      </c>
      <c r="G53" s="42">
        <v>0</v>
      </c>
      <c r="H53" s="43">
        <f t="shared" si="0"/>
        <v>0</v>
      </c>
      <c r="I53" s="44">
        <f t="shared" si="1"/>
        <v>0</v>
      </c>
      <c r="J53" s="64"/>
      <c r="K53" s="5"/>
    </row>
    <row r="54" spans="1:11" ht="12.75" customHeight="1" x14ac:dyDescent="0.2">
      <c r="A54" s="47" t="s">
        <v>89</v>
      </c>
      <c r="B54" s="76" t="str">
        <f>[2]DRENAGEM!B31</f>
        <v>Poço de Visita - tipo PVI 04 - 1000mm - padrão DNIT</v>
      </c>
      <c r="C54" s="45" t="s">
        <v>72</v>
      </c>
      <c r="D54" s="47">
        <v>2003684</v>
      </c>
      <c r="E54" s="41">
        <f>[2]DRENAGEM!D31</f>
        <v>4</v>
      </c>
      <c r="F54" s="63" t="str">
        <f>[2]DRENAGEM!C31</f>
        <v>unid</v>
      </c>
      <c r="G54" s="42">
        <v>0</v>
      </c>
      <c r="H54" s="43">
        <f t="shared" si="0"/>
        <v>0</v>
      </c>
      <c r="I54" s="44">
        <f t="shared" si="1"/>
        <v>0</v>
      </c>
      <c r="J54" s="64"/>
      <c r="K54" s="5"/>
    </row>
    <row r="55" spans="1:11" ht="12.75" customHeight="1" x14ac:dyDescent="0.2">
      <c r="A55" s="47" t="s">
        <v>90</v>
      </c>
      <c r="B55" s="76" t="str">
        <f>[2]DRENAGEM!B32</f>
        <v>Poço de Visita - tipo PVI 05 - 1200mm - padrão DNIT</v>
      </c>
      <c r="C55" s="45" t="s">
        <v>72</v>
      </c>
      <c r="D55" s="47">
        <v>2003686</v>
      </c>
      <c r="E55" s="41">
        <f>[2]DRENAGEM!D32</f>
        <v>3</v>
      </c>
      <c r="F55" s="63" t="str">
        <f>[2]DRENAGEM!C32</f>
        <v>unid</v>
      </c>
      <c r="G55" s="42">
        <v>0</v>
      </c>
      <c r="H55" s="43">
        <f t="shared" si="0"/>
        <v>0</v>
      </c>
      <c r="I55" s="44">
        <f t="shared" si="1"/>
        <v>0</v>
      </c>
      <c r="J55" s="64"/>
      <c r="K55" s="5"/>
    </row>
    <row r="56" spans="1:11" ht="12.75" customHeight="1" x14ac:dyDescent="0.2">
      <c r="A56" s="47" t="s">
        <v>91</v>
      </c>
      <c r="B56" s="76" t="str">
        <f>[2]DRENAGEM!B33</f>
        <v>Chaminé dos poços de visita - CPV 04  - padrão DNIT</v>
      </c>
      <c r="C56" s="45" t="s">
        <v>72</v>
      </c>
      <c r="D56" s="47">
        <v>2003720</v>
      </c>
      <c r="E56" s="41">
        <f>[2]DRENAGEM!D33</f>
        <v>4</v>
      </c>
      <c r="F56" s="63" t="str">
        <f>[2]DRENAGEM!C33</f>
        <v>unid</v>
      </c>
      <c r="G56" s="42">
        <v>0</v>
      </c>
      <c r="H56" s="43">
        <f t="shared" si="0"/>
        <v>0</v>
      </c>
      <c r="I56" s="44">
        <f t="shared" si="1"/>
        <v>0</v>
      </c>
      <c r="J56" s="64"/>
      <c r="K56" s="5"/>
    </row>
    <row r="57" spans="1:11" ht="12.75" customHeight="1" x14ac:dyDescent="0.2">
      <c r="A57" s="47" t="s">
        <v>92</v>
      </c>
      <c r="B57" s="76" t="str">
        <f>[2]DRENAGEM!B34</f>
        <v>Chaminé dos poços de visita - CPV 05  - padrão DNIT</v>
      </c>
      <c r="C57" s="45" t="s">
        <v>72</v>
      </c>
      <c r="D57" s="47">
        <v>2003722</v>
      </c>
      <c r="E57" s="41">
        <f>[2]DRENAGEM!D34</f>
        <v>3</v>
      </c>
      <c r="F57" s="63" t="str">
        <f>[2]DRENAGEM!C34</f>
        <v>unid</v>
      </c>
      <c r="G57" s="42">
        <v>0</v>
      </c>
      <c r="H57" s="43">
        <f t="shared" si="0"/>
        <v>0</v>
      </c>
      <c r="I57" s="44">
        <f t="shared" si="1"/>
        <v>0</v>
      </c>
      <c r="J57" s="64"/>
      <c r="K57" s="5"/>
    </row>
    <row r="58" spans="1:11" s="77" customFormat="1" ht="27" customHeight="1" x14ac:dyDescent="0.2">
      <c r="A58" s="47" t="s">
        <v>93</v>
      </c>
      <c r="B58" s="76" t="str">
        <f>[2]DRENAGEM!B35</f>
        <v>Escavação mecânica a céu aberto em material de 1° categoria com escavadeira hidráulica capcidade de 0,78m³ ( IMPLANTAÇÃO DA GRELHA)</v>
      </c>
      <c r="C58" s="45" t="s">
        <v>24</v>
      </c>
      <c r="D58" s="47">
        <v>83338</v>
      </c>
      <c r="E58" s="41">
        <f>[2]DRENAGEM!D35</f>
        <v>60.557000000000002</v>
      </c>
      <c r="F58" s="63" t="str">
        <f>[2]DRENAGEM!C35</f>
        <v>m³</v>
      </c>
      <c r="G58" s="42">
        <v>0</v>
      </c>
      <c r="H58" s="43">
        <f t="shared" si="0"/>
        <v>0</v>
      </c>
      <c r="I58" s="44">
        <f t="shared" si="1"/>
        <v>0</v>
      </c>
      <c r="J58" s="64"/>
      <c r="K58" s="5"/>
    </row>
    <row r="59" spans="1:11" s="77" customFormat="1" ht="27" customHeight="1" x14ac:dyDescent="0.2">
      <c r="A59" s="47" t="s">
        <v>94</v>
      </c>
      <c r="B59" s="76" t="str">
        <f>[2]DRENAGEM!B36</f>
        <v xml:space="preserve">Carga, manobras e descarga de material </v>
      </c>
      <c r="C59" s="45" t="s">
        <v>24</v>
      </c>
      <c r="D59" s="82" t="s">
        <v>95</v>
      </c>
      <c r="E59" s="41">
        <f>[2]DRENAGEM!D36</f>
        <v>78.724100000000007</v>
      </c>
      <c r="F59" s="63" t="str">
        <f>[2]DRENAGEM!C36</f>
        <v>m³</v>
      </c>
      <c r="G59" s="42">
        <v>0</v>
      </c>
      <c r="H59" s="43">
        <f t="shared" si="0"/>
        <v>0</v>
      </c>
      <c r="I59" s="44">
        <f t="shared" si="1"/>
        <v>0</v>
      </c>
      <c r="J59" s="64"/>
      <c r="K59" s="5"/>
    </row>
    <row r="60" spans="1:11" s="77" customFormat="1" ht="27" customHeight="1" x14ac:dyDescent="0.2">
      <c r="A60" s="47" t="s">
        <v>96</v>
      </c>
      <c r="B60" s="76" t="str">
        <f>[2]DRENAGEM!B37</f>
        <v>Transporte de material em caminhão basculante 6m³/12t</v>
      </c>
      <c r="C60" s="45" t="s">
        <v>24</v>
      </c>
      <c r="D60" s="82" t="s">
        <v>97</v>
      </c>
      <c r="E60" s="41">
        <f>[2]DRENAGEM!D37</f>
        <v>472.34460000000001</v>
      </c>
      <c r="F60" s="63" t="str">
        <f>[2]DRENAGEM!C37</f>
        <v>m³xkm</v>
      </c>
      <c r="G60" s="42">
        <v>0</v>
      </c>
      <c r="H60" s="43">
        <f t="shared" si="0"/>
        <v>0</v>
      </c>
      <c r="I60" s="44">
        <f t="shared" si="1"/>
        <v>0</v>
      </c>
      <c r="J60" s="64"/>
      <c r="K60" s="5"/>
    </row>
    <row r="61" spans="1:11" s="77" customFormat="1" ht="27" customHeight="1" x14ac:dyDescent="0.2">
      <c r="A61" s="47" t="s">
        <v>98</v>
      </c>
      <c r="B61" s="76" t="str">
        <f>[2]DRENAGEM!B38</f>
        <v>Fornecimento e instalação de grelha Concreto Pré Moldado L= 30cm para canaleta com passagem de veículos</v>
      </c>
      <c r="C61" s="45" t="s">
        <v>60</v>
      </c>
      <c r="D61" s="47" t="s">
        <v>99</v>
      </c>
      <c r="E61" s="41">
        <f>[2]DRENAGEM!D38</f>
        <v>432.56</v>
      </c>
      <c r="F61" s="63" t="str">
        <f>[2]DRENAGEM!C38</f>
        <v>m</v>
      </c>
      <c r="G61" s="42">
        <v>0</v>
      </c>
      <c r="H61" s="43">
        <f t="shared" si="0"/>
        <v>0</v>
      </c>
      <c r="I61" s="44">
        <f t="shared" si="1"/>
        <v>0</v>
      </c>
      <c r="J61" s="64"/>
      <c r="K61" s="5"/>
    </row>
    <row r="62" spans="1:11" s="77" customFormat="1" ht="12.75" customHeight="1" x14ac:dyDescent="0.2">
      <c r="A62" s="47" t="s">
        <v>100</v>
      </c>
      <c r="B62" s="76" t="str">
        <f>[2]DRENAGEM!B39</f>
        <v>Fornecimento e instalação de calha em "U" concreto armado impermeabilizado 50x30cm</v>
      </c>
      <c r="C62" s="45" t="s">
        <v>60</v>
      </c>
      <c r="D62" s="47" t="s">
        <v>99</v>
      </c>
      <c r="E62" s="41">
        <f>[2]DRENAGEM!D39</f>
        <v>432.56</v>
      </c>
      <c r="F62" s="63" t="str">
        <f>[2]DRENAGEM!C39</f>
        <v>m</v>
      </c>
      <c r="G62" s="42">
        <v>0</v>
      </c>
      <c r="H62" s="43">
        <f t="shared" si="0"/>
        <v>0</v>
      </c>
      <c r="I62" s="44">
        <f t="shared" si="1"/>
        <v>0</v>
      </c>
      <c r="J62" s="64"/>
      <c r="K62" s="5"/>
    </row>
    <row r="63" spans="1:11" s="77" customFormat="1" ht="25.5" customHeight="1" x14ac:dyDescent="0.2">
      <c r="A63" s="47" t="s">
        <v>101</v>
      </c>
      <c r="B63" s="83" t="s">
        <v>102</v>
      </c>
      <c r="C63" s="45" t="s">
        <v>60</v>
      </c>
      <c r="D63" s="47" t="s">
        <v>99</v>
      </c>
      <c r="E63" s="41">
        <f>[2]DRENAGEM!D40</f>
        <v>1</v>
      </c>
      <c r="F63" s="47" t="str">
        <f>[2]DRENAGEM!C40</f>
        <v>unid</v>
      </c>
      <c r="G63" s="42">
        <v>0</v>
      </c>
      <c r="H63" s="65">
        <f t="shared" si="0"/>
        <v>0</v>
      </c>
      <c r="I63" s="44">
        <f t="shared" si="1"/>
        <v>0</v>
      </c>
      <c r="J63" s="64"/>
      <c r="K63" s="5"/>
    </row>
    <row r="64" spans="1:11" s="77" customFormat="1" ht="25.5" customHeight="1" x14ac:dyDescent="0.2">
      <c r="A64" s="47" t="s">
        <v>103</v>
      </c>
      <c r="B64" s="83" t="s">
        <v>104</v>
      </c>
      <c r="C64" s="45" t="s">
        <v>24</v>
      </c>
      <c r="D64" s="47">
        <v>6087</v>
      </c>
      <c r="E64" s="41">
        <v>32</v>
      </c>
      <c r="F64" s="47" t="s">
        <v>29</v>
      </c>
      <c r="G64" s="42">
        <v>0</v>
      </c>
      <c r="H64" s="65">
        <f>ROUND(G64*(1+$J$10),2)</f>
        <v>0</v>
      </c>
      <c r="I64" s="44">
        <f>ROUND(ROUND(E64,2)*ROUND(H64,2),2)</f>
        <v>0</v>
      </c>
      <c r="J64" s="64"/>
      <c r="K64" s="84"/>
    </row>
    <row r="65" spans="1:13" ht="12.75" customHeight="1" x14ac:dyDescent="0.2">
      <c r="A65" s="178"/>
      <c r="B65" s="179"/>
      <c r="C65" s="179"/>
      <c r="D65" s="179"/>
      <c r="E65" s="179"/>
      <c r="F65" s="179"/>
      <c r="G65" s="179"/>
      <c r="H65" s="179"/>
      <c r="I65" s="179"/>
      <c r="J65" s="180"/>
      <c r="K65" s="5"/>
    </row>
    <row r="66" spans="1:13" x14ac:dyDescent="0.2">
      <c r="A66" s="58">
        <v>5</v>
      </c>
      <c r="B66" s="68" t="s">
        <v>105</v>
      </c>
      <c r="C66" s="69"/>
      <c r="D66" s="69"/>
      <c r="E66" s="69"/>
      <c r="F66" s="69"/>
      <c r="G66" s="69"/>
      <c r="H66" s="70"/>
      <c r="I66" s="33">
        <f>SUBTOTAL(9,I67:I78)</f>
        <v>0</v>
      </c>
      <c r="J66" s="34" t="e">
        <f>I66/$I$181</f>
        <v>#DIV/0!</v>
      </c>
      <c r="K66" s="5"/>
      <c r="L66" s="85"/>
      <c r="M66" s="85"/>
    </row>
    <row r="67" spans="1:13" s="91" customFormat="1" x14ac:dyDescent="0.2">
      <c r="A67" s="82" t="s">
        <v>106</v>
      </c>
      <c r="B67" s="86" t="s">
        <v>107</v>
      </c>
      <c r="C67" s="45" t="s">
        <v>24</v>
      </c>
      <c r="D67" s="82" t="s">
        <v>108</v>
      </c>
      <c r="E67" s="41">
        <f>ROUND(0.3*0.3*E69,2)</f>
        <v>116.1</v>
      </c>
      <c r="F67" s="87" t="s">
        <v>109</v>
      </c>
      <c r="G67" s="42">
        <v>0</v>
      </c>
      <c r="H67" s="88">
        <f t="shared" ref="H67:H76" si="2">ROUND(G67*(1+$J$10),2)</f>
        <v>0</v>
      </c>
      <c r="I67" s="89">
        <f t="shared" ref="I67:I76" si="3">ROUND(ROUND(E67,2)*ROUND(H67,2),2)</f>
        <v>0</v>
      </c>
      <c r="J67" s="90"/>
      <c r="K67" s="5"/>
    </row>
    <row r="68" spans="1:13" s="91" customFormat="1" x14ac:dyDescent="0.2">
      <c r="A68" s="82" t="s">
        <v>110</v>
      </c>
      <c r="B68" s="86" t="s">
        <v>111</v>
      </c>
      <c r="C68" s="45" t="s">
        <v>24</v>
      </c>
      <c r="D68" s="82">
        <v>90105</v>
      </c>
      <c r="E68" s="41">
        <f>ROUND((7.75+9.5+10.5+16.7+6.95+6.45+4.5+10.5+8.3)*0.3*0.6,2)</f>
        <v>14.61</v>
      </c>
      <c r="F68" s="73" t="s">
        <v>109</v>
      </c>
      <c r="G68" s="42">
        <v>0</v>
      </c>
      <c r="H68" s="65">
        <f>ROUND(G68*(1+$J$10),2)</f>
        <v>0</v>
      </c>
      <c r="I68" s="44">
        <f>ROUND(ROUND(E68,2)*ROUND(H68,2),2)</f>
        <v>0</v>
      </c>
      <c r="J68" s="90"/>
      <c r="K68" s="5"/>
    </row>
    <row r="69" spans="1:13" s="91" customFormat="1" ht="24" x14ac:dyDescent="0.2">
      <c r="A69" s="82" t="s">
        <v>112</v>
      </c>
      <c r="B69" s="86" t="s">
        <v>113</v>
      </c>
      <c r="C69" s="45" t="s">
        <v>24</v>
      </c>
      <c r="D69" s="82" t="s">
        <v>114</v>
      </c>
      <c r="E69" s="41">
        <f>ROUND(645*2,2)</f>
        <v>1290</v>
      </c>
      <c r="F69" s="87" t="s">
        <v>115</v>
      </c>
      <c r="G69" s="42">
        <v>0</v>
      </c>
      <c r="H69" s="88">
        <f t="shared" si="2"/>
        <v>0</v>
      </c>
      <c r="I69" s="89">
        <f t="shared" si="3"/>
        <v>0</v>
      </c>
      <c r="J69" s="90"/>
      <c r="K69" s="5"/>
    </row>
    <row r="70" spans="1:13" s="91" customFormat="1" x14ac:dyDescent="0.2">
      <c r="A70" s="82" t="s">
        <v>116</v>
      </c>
      <c r="B70" s="86" t="s">
        <v>117</v>
      </c>
      <c r="C70" s="45" t="s">
        <v>24</v>
      </c>
      <c r="D70" s="82" t="s">
        <v>95</v>
      </c>
      <c r="E70" s="41">
        <f>ROUND(E67*1.3,2)</f>
        <v>150.93</v>
      </c>
      <c r="F70" s="87" t="s">
        <v>109</v>
      </c>
      <c r="G70" s="42">
        <v>0</v>
      </c>
      <c r="H70" s="88">
        <f t="shared" si="2"/>
        <v>0</v>
      </c>
      <c r="I70" s="89">
        <f t="shared" si="3"/>
        <v>0</v>
      </c>
      <c r="J70" s="90"/>
      <c r="K70" s="5"/>
    </row>
    <row r="71" spans="1:13" s="91" customFormat="1" x14ac:dyDescent="0.2">
      <c r="A71" s="82" t="s">
        <v>118</v>
      </c>
      <c r="B71" s="86" t="s">
        <v>119</v>
      </c>
      <c r="C71" s="45" t="s">
        <v>24</v>
      </c>
      <c r="D71" s="82" t="s">
        <v>97</v>
      </c>
      <c r="E71" s="41">
        <f>ROUND(ZERADO!E70*[2]DRENAGEM!H25,2)</f>
        <v>905.58</v>
      </c>
      <c r="F71" s="87" t="s">
        <v>120</v>
      </c>
      <c r="G71" s="42">
        <v>0</v>
      </c>
      <c r="H71" s="88">
        <f t="shared" si="2"/>
        <v>0</v>
      </c>
      <c r="I71" s="89">
        <f t="shared" si="3"/>
        <v>0</v>
      </c>
      <c r="J71" s="90"/>
      <c r="K71" s="5"/>
    </row>
    <row r="72" spans="1:13" s="91" customFormat="1" x14ac:dyDescent="0.2">
      <c r="A72" s="82" t="s">
        <v>121</v>
      </c>
      <c r="B72" s="92" t="s">
        <v>122</v>
      </c>
      <c r="C72" s="45" t="s">
        <v>24</v>
      </c>
      <c r="D72" s="82" t="s">
        <v>123</v>
      </c>
      <c r="E72" s="41">
        <f>ROUND(E70-PI()*0.05^2*E69,2)</f>
        <v>140.80000000000001</v>
      </c>
      <c r="F72" s="87" t="s">
        <v>109</v>
      </c>
      <c r="G72" s="42">
        <v>0</v>
      </c>
      <c r="H72" s="88">
        <f t="shared" si="2"/>
        <v>0</v>
      </c>
      <c r="I72" s="89">
        <f t="shared" si="3"/>
        <v>0</v>
      </c>
      <c r="J72" s="90"/>
      <c r="K72" s="5"/>
    </row>
    <row r="73" spans="1:13" s="91" customFormat="1" ht="36" x14ac:dyDescent="0.2">
      <c r="A73" s="82" t="s">
        <v>124</v>
      </c>
      <c r="B73" s="86" t="s">
        <v>125</v>
      </c>
      <c r="C73" s="45" t="s">
        <v>24</v>
      </c>
      <c r="D73" s="82" t="s">
        <v>126</v>
      </c>
      <c r="E73" s="41">
        <f>E72</f>
        <v>140.80000000000001</v>
      </c>
      <c r="F73" s="87" t="s">
        <v>109</v>
      </c>
      <c r="G73" s="42">
        <v>0</v>
      </c>
      <c r="H73" s="88">
        <f t="shared" si="2"/>
        <v>0</v>
      </c>
      <c r="I73" s="89">
        <f t="shared" si="3"/>
        <v>0</v>
      </c>
      <c r="J73" s="90"/>
      <c r="K73" s="5"/>
    </row>
    <row r="74" spans="1:13" s="91" customFormat="1" x14ac:dyDescent="0.2">
      <c r="A74" s="82" t="s">
        <v>127</v>
      </c>
      <c r="B74" s="92" t="str">
        <f>[2]comp!C96</f>
        <v>Colocação de fita plástica de advertência de rede elétrica</v>
      </c>
      <c r="C74" s="45" t="s">
        <v>60</v>
      </c>
      <c r="D74" s="47" t="s">
        <v>99</v>
      </c>
      <c r="E74" s="41">
        <f>E69</f>
        <v>1290</v>
      </c>
      <c r="F74" s="47" t="s">
        <v>115</v>
      </c>
      <c r="G74" s="42">
        <v>0</v>
      </c>
      <c r="H74" s="93">
        <f t="shared" si="2"/>
        <v>0</v>
      </c>
      <c r="I74" s="89">
        <f t="shared" si="3"/>
        <v>0</v>
      </c>
      <c r="J74" s="94"/>
      <c r="K74" s="5"/>
    </row>
    <row r="75" spans="1:13" ht="12.75" customHeight="1" x14ac:dyDescent="0.2">
      <c r="A75" s="82" t="s">
        <v>128</v>
      </c>
      <c r="B75" s="86" t="s">
        <v>119</v>
      </c>
      <c r="C75" s="45" t="s">
        <v>24</v>
      </c>
      <c r="D75" s="47" t="s">
        <v>97</v>
      </c>
      <c r="E75" s="41">
        <f>ROUND(E72*1.1,2)</f>
        <v>154.88</v>
      </c>
      <c r="F75" s="87" t="s">
        <v>120</v>
      </c>
      <c r="G75" s="42">
        <v>0</v>
      </c>
      <c r="H75" s="88">
        <f t="shared" si="2"/>
        <v>0</v>
      </c>
      <c r="I75" s="89">
        <f t="shared" si="3"/>
        <v>0</v>
      </c>
      <c r="J75" s="47"/>
      <c r="K75" s="5"/>
    </row>
    <row r="76" spans="1:13" ht="12.75" customHeight="1" x14ac:dyDescent="0.2">
      <c r="A76" s="82" t="s">
        <v>129</v>
      </c>
      <c r="B76" s="92" t="str">
        <f>[2]comp!C85</f>
        <v>Tubo dn 20cm de espera para instalação poste de iluminação no sentido vertical</v>
      </c>
      <c r="C76" s="45" t="s">
        <v>60</v>
      </c>
      <c r="D76" s="47" t="s">
        <v>99</v>
      </c>
      <c r="E76" s="41">
        <f>ROUNDUP(645/15,0)</f>
        <v>43</v>
      </c>
      <c r="F76" s="47" t="s">
        <v>115</v>
      </c>
      <c r="G76" s="42">
        <v>0</v>
      </c>
      <c r="H76" s="88">
        <f t="shared" si="2"/>
        <v>0</v>
      </c>
      <c r="I76" s="89">
        <f t="shared" si="3"/>
        <v>0</v>
      </c>
      <c r="J76" s="47"/>
      <c r="K76" s="5"/>
    </row>
    <row r="77" spans="1:13" x14ac:dyDescent="0.2">
      <c r="A77" s="82" t="s">
        <v>130</v>
      </c>
      <c r="B77" s="92" t="s">
        <v>131</v>
      </c>
      <c r="C77" s="45" t="s">
        <v>24</v>
      </c>
      <c r="D77" s="47">
        <v>83446</v>
      </c>
      <c r="E77" s="41">
        <f>ROUNDUP(645/15,0)</f>
        <v>43</v>
      </c>
      <c r="F77" s="47" t="s">
        <v>29</v>
      </c>
      <c r="G77" s="42">
        <v>0</v>
      </c>
      <c r="H77" s="88">
        <f>ROUND(G77*(1+$J$10),2)</f>
        <v>0</v>
      </c>
      <c r="I77" s="89">
        <f>ROUND(ROUND(E77,2)*ROUND(H77,2),2)</f>
        <v>0</v>
      </c>
      <c r="J77" s="47"/>
      <c r="K77" s="5"/>
    </row>
    <row r="78" spans="1:13" x14ac:dyDescent="0.2">
      <c r="A78" s="82" t="s">
        <v>132</v>
      </c>
      <c r="B78" s="92" t="s">
        <v>133</v>
      </c>
      <c r="C78" s="45" t="s">
        <v>24</v>
      </c>
      <c r="D78" s="47">
        <v>95241</v>
      </c>
      <c r="E78" s="41">
        <f>ROUND((7.75+9.5+10.5+16.7+6.95+6.45+4.5+10.5+8.3)*0.3,2)</f>
        <v>24.35</v>
      </c>
      <c r="F78" s="47" t="s">
        <v>43</v>
      </c>
      <c r="G78" s="42">
        <v>0</v>
      </c>
      <c r="H78" s="88">
        <f>ROUND(G78*(1+$J$10),2)</f>
        <v>0</v>
      </c>
      <c r="I78" s="89">
        <f>ROUND(ROUND(E78,2)*ROUND(H78,2),2)</f>
        <v>0</v>
      </c>
      <c r="J78" s="47"/>
      <c r="K78" s="5"/>
    </row>
    <row r="79" spans="1:13" ht="12.75" customHeight="1" x14ac:dyDescent="0.2">
      <c r="A79" s="172"/>
      <c r="B79" s="172"/>
      <c r="C79" s="172"/>
      <c r="D79" s="172"/>
      <c r="E79" s="172"/>
      <c r="F79" s="172"/>
      <c r="G79" s="172"/>
      <c r="H79" s="172"/>
      <c r="I79" s="172"/>
      <c r="J79" s="172"/>
      <c r="K79" s="5"/>
    </row>
    <row r="80" spans="1:13" x14ac:dyDescent="0.2">
      <c r="A80" s="58">
        <v>6</v>
      </c>
      <c r="B80" s="59" t="s">
        <v>134</v>
      </c>
      <c r="C80" s="31"/>
      <c r="D80" s="31"/>
      <c r="E80" s="70"/>
      <c r="F80" s="31"/>
      <c r="G80" s="95"/>
      <c r="H80" s="70"/>
      <c r="I80" s="33">
        <f>SUBTOTAL(9,I82:I123)</f>
        <v>0</v>
      </c>
      <c r="J80" s="34" t="e">
        <f>I80/$I$181</f>
        <v>#DIV/0!</v>
      </c>
      <c r="K80" s="5"/>
    </row>
    <row r="81" spans="1:11" x14ac:dyDescent="0.2">
      <c r="A81" s="96" t="s">
        <v>135</v>
      </c>
      <c r="B81" s="97" t="s">
        <v>136</v>
      </c>
      <c r="C81" s="98"/>
      <c r="D81" s="98"/>
      <c r="E81" s="99"/>
      <c r="F81" s="98"/>
      <c r="G81" s="100"/>
      <c r="H81" s="99"/>
      <c r="I81" s="101">
        <f>SUBTOTAL(9,I82:I107)</f>
        <v>0</v>
      </c>
      <c r="J81" s="102" t="e">
        <f>I81/$I$181</f>
        <v>#DIV/0!</v>
      </c>
      <c r="K81" s="5"/>
    </row>
    <row r="82" spans="1:11" x14ac:dyDescent="0.2">
      <c r="A82" s="47" t="s">
        <v>137</v>
      </c>
      <c r="B82" s="103" t="str">
        <f>[2]PAVIMENTAÇÃO!B11</f>
        <v>Demolição mecanizada de pavimentação asfáltica (PAVIMENTO EXISTENTE)</v>
      </c>
      <c r="C82" s="47" t="s">
        <v>24</v>
      </c>
      <c r="D82" s="47">
        <v>97636</v>
      </c>
      <c r="E82" s="41">
        <f>[2]PAVIMENTAÇÃO!J9</f>
        <v>1192.0740000000001</v>
      </c>
      <c r="F82" s="73" t="str">
        <f>[2]PAVIMENTAÇÃO!C11</f>
        <v>m²</v>
      </c>
      <c r="G82" s="42">
        <v>0</v>
      </c>
      <c r="H82" s="65">
        <f t="shared" ref="H82:H107" si="4">ROUND(G82*(1+$J$10),2)</f>
        <v>0</v>
      </c>
      <c r="I82" s="44">
        <f t="shared" ref="I82:I107" si="5">ROUND(ROUND(E82,2)*ROUND(H82,2),2)</f>
        <v>0</v>
      </c>
      <c r="J82" s="64"/>
      <c r="K82" s="5"/>
    </row>
    <row r="83" spans="1:11" x14ac:dyDescent="0.2">
      <c r="A83" s="47" t="s">
        <v>138</v>
      </c>
      <c r="B83" s="103" t="str">
        <f>[2]PAVIMENTAÇÃO!B12</f>
        <v>Remoção mecanizada de paralelepípedo (PAVIMENTO EXISTENTE)</v>
      </c>
      <c r="C83" s="47" t="s">
        <v>72</v>
      </c>
      <c r="D83" s="47">
        <v>1600441</v>
      </c>
      <c r="E83" s="41">
        <f>[2]PAVIMENTAÇÃO!J13</f>
        <v>953.65920000000006</v>
      </c>
      <c r="F83" s="73" t="str">
        <f>[2]PAVIMENTAÇÃO!C12</f>
        <v>m²</v>
      </c>
      <c r="G83" s="42">
        <v>0</v>
      </c>
      <c r="H83" s="65">
        <f t="shared" si="4"/>
        <v>0</v>
      </c>
      <c r="I83" s="44">
        <f t="shared" si="5"/>
        <v>0</v>
      </c>
      <c r="J83" s="64"/>
      <c r="K83" s="5"/>
    </row>
    <row r="84" spans="1:11" x14ac:dyDescent="0.2">
      <c r="A84" s="47" t="s">
        <v>139</v>
      </c>
      <c r="B84" s="103" t="str">
        <f>[2]PAVIMENTAÇÃO!B13</f>
        <v>Carga, manobra e descarga, com caminhão basculante</v>
      </c>
      <c r="C84" s="82" t="s">
        <v>24</v>
      </c>
      <c r="D84" s="82" t="s">
        <v>95</v>
      </c>
      <c r="E84" s="41">
        <f>E82*1.05</f>
        <v>1251.6777000000002</v>
      </c>
      <c r="F84" s="40" t="s">
        <v>109</v>
      </c>
      <c r="G84" s="42">
        <v>0</v>
      </c>
      <c r="H84" s="65">
        <f t="shared" si="4"/>
        <v>0</v>
      </c>
      <c r="I84" s="44">
        <f t="shared" si="5"/>
        <v>0</v>
      </c>
      <c r="J84" s="64"/>
      <c r="K84" s="5"/>
    </row>
    <row r="85" spans="1:11" x14ac:dyDescent="0.2">
      <c r="A85" s="47" t="s">
        <v>140</v>
      </c>
      <c r="B85" s="103" t="str">
        <f>[2]PAVIMENTAÇÃO!B14</f>
        <v>Transporte comercial com caminhão basculante 6m³/12t</v>
      </c>
      <c r="C85" s="47" t="s">
        <v>24</v>
      </c>
      <c r="D85" s="47" t="s">
        <v>97</v>
      </c>
      <c r="E85" s="41">
        <f>ROUND(E84*[2]DRENAGEM!H28,2)</f>
        <v>30040.26</v>
      </c>
      <c r="F85" s="87" t="s">
        <v>120</v>
      </c>
      <c r="G85" s="42">
        <v>0</v>
      </c>
      <c r="H85" s="65">
        <f>ROUND(G85*(1+$J$10),2)</f>
        <v>0</v>
      </c>
      <c r="I85" s="44">
        <f>ROUND(ROUND(E85,2)*ROUND(H85,2),2)</f>
        <v>0</v>
      </c>
      <c r="J85" s="64"/>
      <c r="K85" s="5"/>
    </row>
    <row r="86" spans="1:11" ht="24" x14ac:dyDescent="0.2">
      <c r="A86" s="47" t="s">
        <v>141</v>
      </c>
      <c r="B86" s="76" t="s">
        <v>142</v>
      </c>
      <c r="C86" s="45" t="s">
        <v>24</v>
      </c>
      <c r="D86" s="47">
        <v>90093</v>
      </c>
      <c r="E86" s="41">
        <f>[2]PAVIMENTAÇÃO!L36</f>
        <v>1594.79</v>
      </c>
      <c r="F86" s="73" t="s">
        <v>109</v>
      </c>
      <c r="G86" s="42">
        <v>0</v>
      </c>
      <c r="H86" s="65">
        <f>ROUND(G86*(1+$J$10),2)</f>
        <v>0</v>
      </c>
      <c r="I86" s="44">
        <f>ROUND(ROUND(E86,2)*ROUND(H86,2),2)</f>
        <v>0</v>
      </c>
      <c r="J86" s="64"/>
      <c r="K86" s="5"/>
    </row>
    <row r="87" spans="1:11" x14ac:dyDescent="0.2">
      <c r="A87" s="47" t="s">
        <v>143</v>
      </c>
      <c r="B87" s="103" t="s">
        <v>144</v>
      </c>
      <c r="C87" s="82" t="s">
        <v>24</v>
      </c>
      <c r="D87" s="82" t="s">
        <v>95</v>
      </c>
      <c r="E87" s="41">
        <f>E86*1.3</f>
        <v>2073.2269999999999</v>
      </c>
      <c r="F87" s="40" t="s">
        <v>109</v>
      </c>
      <c r="G87" s="42">
        <v>0</v>
      </c>
      <c r="H87" s="65">
        <f>ROUND(G87*(1+$J$10),2)</f>
        <v>0</v>
      </c>
      <c r="I87" s="44">
        <f>ROUND(ROUND(E87,2)*ROUND(H87,2),2)</f>
        <v>0</v>
      </c>
      <c r="J87" s="64"/>
      <c r="K87" s="5"/>
    </row>
    <row r="88" spans="1:11" x14ac:dyDescent="0.2">
      <c r="A88" s="47" t="s">
        <v>145</v>
      </c>
      <c r="B88" s="103" t="s">
        <v>119</v>
      </c>
      <c r="C88" s="47" t="s">
        <v>24</v>
      </c>
      <c r="D88" s="47" t="s">
        <v>97</v>
      </c>
      <c r="E88" s="41">
        <f>ROUND(E87*6,2)</f>
        <v>12439.36</v>
      </c>
      <c r="F88" s="87" t="s">
        <v>120</v>
      </c>
      <c r="G88" s="42">
        <v>0</v>
      </c>
      <c r="H88" s="65">
        <f>ROUND(G88*(1+$J$10),2)</f>
        <v>0</v>
      </c>
      <c r="I88" s="44">
        <f>ROUND(ROUND(E88,2)*ROUND(H88,2),2)</f>
        <v>0</v>
      </c>
      <c r="J88" s="64"/>
      <c r="K88" s="5"/>
    </row>
    <row r="89" spans="1:11" x14ac:dyDescent="0.2">
      <c r="A89" s="47" t="s">
        <v>146</v>
      </c>
      <c r="B89" s="103" t="str">
        <f>[2]PAVIMENTAÇÃO!B15</f>
        <v>Regularização e compactação de subleito (PAVIMENTO EXISTENTE)</v>
      </c>
      <c r="C89" s="47" t="s">
        <v>24</v>
      </c>
      <c r="D89" s="47">
        <v>72961</v>
      </c>
      <c r="E89" s="41">
        <f>[2]PAVIMENTAÇÃO!D15</f>
        <v>7947.16</v>
      </c>
      <c r="F89" s="73" t="str">
        <f>[2]PAVIMENTAÇÃO!C15</f>
        <v>m²</v>
      </c>
      <c r="G89" s="42">
        <v>0</v>
      </c>
      <c r="H89" s="65">
        <f t="shared" si="4"/>
        <v>0</v>
      </c>
      <c r="I89" s="44">
        <f t="shared" si="5"/>
        <v>0</v>
      </c>
      <c r="J89" s="64"/>
      <c r="K89" s="5"/>
    </row>
    <row r="90" spans="1:11" ht="24" x14ac:dyDescent="0.2">
      <c r="A90" s="47" t="s">
        <v>147</v>
      </c>
      <c r="B90" s="103" t="s">
        <v>148</v>
      </c>
      <c r="C90" s="47" t="s">
        <v>24</v>
      </c>
      <c r="D90" s="47">
        <v>96399</v>
      </c>
      <c r="E90" s="41">
        <f>[2]PAVIMENTAÇÃO!L36</f>
        <v>1594.79</v>
      </c>
      <c r="F90" s="73" t="s">
        <v>109</v>
      </c>
      <c r="G90" s="42">
        <v>0</v>
      </c>
      <c r="H90" s="65">
        <f t="shared" si="4"/>
        <v>0</v>
      </c>
      <c r="I90" s="44">
        <f t="shared" si="5"/>
        <v>0</v>
      </c>
      <c r="J90" s="64"/>
      <c r="K90" s="5"/>
    </row>
    <row r="91" spans="1:11" x14ac:dyDescent="0.2">
      <c r="A91" s="47" t="s">
        <v>149</v>
      </c>
      <c r="B91" s="103" t="s">
        <v>144</v>
      </c>
      <c r="C91" s="82" t="s">
        <v>24</v>
      </c>
      <c r="D91" s="82" t="s">
        <v>95</v>
      </c>
      <c r="E91" s="41">
        <f>E90*1.3</f>
        <v>2073.2269999999999</v>
      </c>
      <c r="F91" s="40" t="s">
        <v>109</v>
      </c>
      <c r="G91" s="42">
        <v>0</v>
      </c>
      <c r="H91" s="65">
        <f>ROUND(G91*(1+$J$10),2)</f>
        <v>0</v>
      </c>
      <c r="I91" s="44">
        <f t="shared" si="5"/>
        <v>0</v>
      </c>
      <c r="J91" s="64"/>
      <c r="K91" s="5"/>
    </row>
    <row r="92" spans="1:11" x14ac:dyDescent="0.2">
      <c r="A92" s="47" t="s">
        <v>150</v>
      </c>
      <c r="B92" s="103" t="s">
        <v>119</v>
      </c>
      <c r="C92" s="47" t="s">
        <v>24</v>
      </c>
      <c r="D92" s="47" t="s">
        <v>97</v>
      </c>
      <c r="E92" s="41">
        <f>ROUND(E91*24,2)</f>
        <v>49757.45</v>
      </c>
      <c r="F92" s="87" t="s">
        <v>120</v>
      </c>
      <c r="G92" s="42">
        <v>0</v>
      </c>
      <c r="H92" s="65">
        <f>ROUND(G92*(1+$J$10),2)</f>
        <v>0</v>
      </c>
      <c r="I92" s="44">
        <f>ROUND(ROUND(E92,2)*ROUND(H92,2),2)</f>
        <v>0</v>
      </c>
      <c r="J92" s="64"/>
      <c r="K92" s="5"/>
    </row>
    <row r="93" spans="1:11" x14ac:dyDescent="0.2">
      <c r="A93" s="47" t="s">
        <v>151</v>
      </c>
      <c r="B93" s="103" t="str">
        <f>[2]PAVIMENTAÇÃO!B16</f>
        <v>Base de brita graduada, e=20cm (SÓ NA NOVA PAVIMENTAÇÃO)</v>
      </c>
      <c r="C93" s="47" t="s">
        <v>24</v>
      </c>
      <c r="D93" s="47">
        <v>96396</v>
      </c>
      <c r="E93" s="41">
        <f>[2]PAVIMENTAÇÃO!D16</f>
        <v>797.4</v>
      </c>
      <c r="F93" s="73" t="str">
        <f>[2]PAVIMENTAÇÃO!C16</f>
        <v>m³</v>
      </c>
      <c r="G93" s="42">
        <v>0</v>
      </c>
      <c r="H93" s="65">
        <f t="shared" si="4"/>
        <v>0</v>
      </c>
      <c r="I93" s="44">
        <f t="shared" si="5"/>
        <v>0</v>
      </c>
      <c r="J93" s="64"/>
      <c r="K93" s="5"/>
    </row>
    <row r="94" spans="1:11" x14ac:dyDescent="0.2">
      <c r="A94" s="47" t="s">
        <v>152</v>
      </c>
      <c r="B94" s="103" t="str">
        <f>[2]PAVIMENTAÇÃO!B20</f>
        <v>Base de brita graduada, e=20cm (faixa e travessia elevada)</v>
      </c>
      <c r="C94" s="47" t="s">
        <v>24</v>
      </c>
      <c r="D94" s="47">
        <v>96396</v>
      </c>
      <c r="E94" s="41">
        <f>[2]PAVIMENTAÇÃO!D20</f>
        <v>44.22</v>
      </c>
      <c r="F94" s="73" t="str">
        <f>[2]PAVIMENTAÇÃO!C20</f>
        <v>m³</v>
      </c>
      <c r="G94" s="42">
        <v>0</v>
      </c>
      <c r="H94" s="65">
        <f t="shared" si="4"/>
        <v>0</v>
      </c>
      <c r="I94" s="44">
        <f t="shared" si="5"/>
        <v>0</v>
      </c>
      <c r="J94" s="64"/>
      <c r="K94" s="5"/>
    </row>
    <row r="95" spans="1:11" x14ac:dyDescent="0.2">
      <c r="A95" s="47" t="s">
        <v>153</v>
      </c>
      <c r="B95" s="103" t="str">
        <f>[2]PAVIMENTAÇÃO!B21</f>
        <v>Carga, manobra e descarga do material</v>
      </c>
      <c r="C95" s="82" t="s">
        <v>24</v>
      </c>
      <c r="D95" s="82" t="s">
        <v>95</v>
      </c>
      <c r="E95" s="41">
        <f>E89*1.05</f>
        <v>8344.518</v>
      </c>
      <c r="F95" s="40" t="s">
        <v>109</v>
      </c>
      <c r="G95" s="42">
        <v>0</v>
      </c>
      <c r="H95" s="65">
        <f t="shared" si="4"/>
        <v>0</v>
      </c>
      <c r="I95" s="44">
        <f>ROUND(ROUND(E95,2)*ROUND(H95,2),2)</f>
        <v>0</v>
      </c>
      <c r="J95" s="64"/>
      <c r="K95" s="5"/>
    </row>
    <row r="96" spans="1:11" s="104" customFormat="1" x14ac:dyDescent="0.2">
      <c r="A96" s="47" t="s">
        <v>154</v>
      </c>
      <c r="B96" s="103" t="str">
        <f>[2]PAVIMENTAÇÃO!B22</f>
        <v>Transporte de material em caminhão basculante 6m³/12t</v>
      </c>
      <c r="C96" s="47" t="s">
        <v>24</v>
      </c>
      <c r="D96" s="47" t="s">
        <v>97</v>
      </c>
      <c r="E96" s="41">
        <f>ROUND(E95*[2]DRENAGEM!H28,2)</f>
        <v>200268.43</v>
      </c>
      <c r="F96" s="87" t="s">
        <v>120</v>
      </c>
      <c r="G96" s="42">
        <v>0</v>
      </c>
      <c r="H96" s="65">
        <f t="shared" si="4"/>
        <v>0</v>
      </c>
      <c r="I96" s="44">
        <f t="shared" si="5"/>
        <v>0</v>
      </c>
      <c r="J96" s="64"/>
      <c r="K96" s="5"/>
    </row>
    <row r="97" spans="1:11" x14ac:dyDescent="0.2">
      <c r="A97" s="47" t="s">
        <v>155</v>
      </c>
      <c r="B97" s="103" t="str">
        <f>[2]PAVIMENTAÇÃO!B25</f>
        <v>Imprimação de base com emulsão CM-30 - Fornecimento e execução</v>
      </c>
      <c r="C97" s="47" t="s">
        <v>24</v>
      </c>
      <c r="D97" s="47">
        <v>96401</v>
      </c>
      <c r="E97" s="41">
        <f>[2]PAVIMENTAÇÃO!D25</f>
        <v>3986.98</v>
      </c>
      <c r="F97" s="73" t="str">
        <f>[2]PAVIMENTAÇÃO!C25</f>
        <v>m²</v>
      </c>
      <c r="G97" s="42">
        <v>0</v>
      </c>
      <c r="H97" s="65">
        <f t="shared" si="4"/>
        <v>0</v>
      </c>
      <c r="I97" s="44">
        <f t="shared" si="5"/>
        <v>0</v>
      </c>
      <c r="J97" s="64"/>
      <c r="K97" s="5"/>
    </row>
    <row r="98" spans="1:11" ht="15" customHeight="1" x14ac:dyDescent="0.2">
      <c r="A98" s="47" t="s">
        <v>156</v>
      </c>
      <c r="B98" s="103" t="str">
        <f>[2]PAVIMENTAÇÃO!B26</f>
        <v>Pintura de ligação com emulsão RR-2C - Fornecimento e execução</v>
      </c>
      <c r="C98" s="47" t="s">
        <v>24</v>
      </c>
      <c r="D98" s="47">
        <v>72943</v>
      </c>
      <c r="E98" s="41">
        <f>[2]PAVIMENTAÇÃO!D26</f>
        <v>3986.98</v>
      </c>
      <c r="F98" s="73" t="str">
        <f>[2]PAVIMENTAÇÃO!C26</f>
        <v>m²</v>
      </c>
      <c r="G98" s="42">
        <v>0</v>
      </c>
      <c r="H98" s="65">
        <f t="shared" si="4"/>
        <v>0</v>
      </c>
      <c r="I98" s="44">
        <f t="shared" si="5"/>
        <v>0</v>
      </c>
      <c r="J98" s="105"/>
      <c r="K98" s="5"/>
    </row>
    <row r="99" spans="1:11" ht="28.5" customHeight="1" x14ac:dyDescent="0.2">
      <c r="A99" s="47" t="s">
        <v>157</v>
      </c>
      <c r="B99" s="103" t="str">
        <f>[2]PAVIMENTAÇÃO!B27</f>
        <v>Concreto betuminoso usinado a quente (CBUQ) com CAP 50/70, camada de rolamento, incluindo usinagem e aplicação, e=7cm, excluindo transporte</v>
      </c>
      <c r="C99" s="47" t="s">
        <v>24</v>
      </c>
      <c r="D99" s="47">
        <v>95999</v>
      </c>
      <c r="E99" s="41">
        <f>[2]PAVIMENTAÇÃO!D27</f>
        <v>279.08860000000004</v>
      </c>
      <c r="F99" s="73" t="str">
        <f>[2]PAVIMENTAÇÃO!C27</f>
        <v>m³</v>
      </c>
      <c r="G99" s="42">
        <v>0</v>
      </c>
      <c r="H99" s="65">
        <f t="shared" si="4"/>
        <v>0</v>
      </c>
      <c r="I99" s="44">
        <f t="shared" si="5"/>
        <v>0</v>
      </c>
      <c r="J99" s="105"/>
      <c r="K99" s="5"/>
    </row>
    <row r="100" spans="1:11" ht="15" customHeight="1" x14ac:dyDescent="0.2">
      <c r="A100" s="47" t="s">
        <v>158</v>
      </c>
      <c r="B100" s="103" t="str">
        <f>[2]PAVIMENTAÇÃO!B28</f>
        <v>Transporte comercial de Concreto betuminoso usinado a quente (CBUQ) com CAP 50/70</v>
      </c>
      <c r="C100" s="47" t="s">
        <v>24</v>
      </c>
      <c r="D100" s="47">
        <v>95878</v>
      </c>
      <c r="E100" s="41">
        <f>[2]PAVIMENTAÇÃO!D28</f>
        <v>16296.5415312</v>
      </c>
      <c r="F100" s="73" t="str">
        <f>[2]PAVIMENTAÇÃO!C28</f>
        <v>txkm</v>
      </c>
      <c r="G100" s="42">
        <v>0</v>
      </c>
      <c r="H100" s="65">
        <f t="shared" si="4"/>
        <v>0</v>
      </c>
      <c r="I100" s="44">
        <f t="shared" si="5"/>
        <v>0</v>
      </c>
      <c r="J100" s="64"/>
      <c r="K100" s="5"/>
    </row>
    <row r="101" spans="1:11" ht="24" x14ac:dyDescent="0.2">
      <c r="A101" s="47" t="s">
        <v>159</v>
      </c>
      <c r="B101" s="103" t="str">
        <f>[2]PAVIMENTAÇÃO!B29</f>
        <v xml:space="preserve">Execução de piso intertravado, com bloco retangular cor natural de 20x10cm, espessura 8cm - faixas e travessia elevada </v>
      </c>
      <c r="C101" s="47" t="s">
        <v>24</v>
      </c>
      <c r="D101" s="47">
        <v>92398</v>
      </c>
      <c r="E101" s="41">
        <f>[2]PAVIMENTAÇÃO!D29</f>
        <v>221.08</v>
      </c>
      <c r="F101" s="73" t="str">
        <f>[2]PAVIMENTAÇÃO!C29</f>
        <v>m²</v>
      </c>
      <c r="G101" s="42">
        <v>0</v>
      </c>
      <c r="H101" s="65">
        <f t="shared" si="4"/>
        <v>0</v>
      </c>
      <c r="I101" s="44">
        <f t="shared" si="5"/>
        <v>0</v>
      </c>
      <c r="J101" s="105"/>
      <c r="K101" s="5"/>
    </row>
    <row r="102" spans="1:11" ht="24" x14ac:dyDescent="0.2">
      <c r="A102" s="47" t="s">
        <v>160</v>
      </c>
      <c r="B102" s="103" t="str">
        <f>[2]PAVIMENTAÇÃO!B30</f>
        <v>Execução de pavimento em piso intertravado, com bloco pisograma de 35x25cm, espessura 8cm</v>
      </c>
      <c r="C102" s="47" t="s">
        <v>24</v>
      </c>
      <c r="D102" s="47">
        <v>92392</v>
      </c>
      <c r="E102" s="41">
        <f>[2]PAVIMENTAÇÃO!D30</f>
        <v>514.27</v>
      </c>
      <c r="F102" s="73" t="str">
        <f>[2]PAVIMENTAÇÃO!C30</f>
        <v>m²</v>
      </c>
      <c r="G102" s="42">
        <v>0</v>
      </c>
      <c r="H102" s="65">
        <f t="shared" si="4"/>
        <v>0</v>
      </c>
      <c r="I102" s="44">
        <f t="shared" si="5"/>
        <v>0</v>
      </c>
      <c r="J102" s="105"/>
      <c r="K102" s="5"/>
    </row>
    <row r="103" spans="1:11" x14ac:dyDescent="0.2">
      <c r="A103" s="47" t="s">
        <v>161</v>
      </c>
      <c r="B103" s="103" t="s">
        <v>162</v>
      </c>
      <c r="C103" s="47" t="s">
        <v>24</v>
      </c>
      <c r="D103" s="47">
        <v>98520</v>
      </c>
      <c r="E103" s="41">
        <f>E104</f>
        <v>514.27</v>
      </c>
      <c r="F103" s="73" t="s">
        <v>43</v>
      </c>
      <c r="G103" s="42">
        <v>0</v>
      </c>
      <c r="H103" s="65">
        <f t="shared" si="4"/>
        <v>0</v>
      </c>
      <c r="I103" s="44">
        <f t="shared" si="5"/>
        <v>0</v>
      </c>
      <c r="J103" s="105"/>
      <c r="K103" s="5"/>
    </row>
    <row r="104" spans="1:11" x14ac:dyDescent="0.2">
      <c r="A104" s="47" t="s">
        <v>163</v>
      </c>
      <c r="B104" s="103" t="s">
        <v>164</v>
      </c>
      <c r="C104" s="47" t="s">
        <v>24</v>
      </c>
      <c r="D104" s="47">
        <v>98503</v>
      </c>
      <c r="E104" s="41">
        <f>E102</f>
        <v>514.27</v>
      </c>
      <c r="F104" s="73" t="s">
        <v>43</v>
      </c>
      <c r="G104" s="42">
        <v>0</v>
      </c>
      <c r="H104" s="65">
        <f t="shared" si="4"/>
        <v>0</v>
      </c>
      <c r="I104" s="44">
        <f t="shared" si="5"/>
        <v>0</v>
      </c>
      <c r="J104" s="105"/>
      <c r="K104" s="5"/>
    </row>
    <row r="105" spans="1:11" ht="24" x14ac:dyDescent="0.2">
      <c r="A105" s="47" t="s">
        <v>165</v>
      </c>
      <c r="B105" s="106" t="str">
        <f>[2]comp!C126</f>
        <v>Borda reforçada concr. 30 Mpa com fibra esp. 10cm entre concregrama na baia de estacionamento, incl. formas</v>
      </c>
      <c r="C105" s="47" t="s">
        <v>60</v>
      </c>
      <c r="D105" s="47" t="s">
        <v>99</v>
      </c>
      <c r="E105" s="41">
        <f>34.89</f>
        <v>34.89</v>
      </c>
      <c r="F105" s="73" t="s">
        <v>43</v>
      </c>
      <c r="G105" s="42">
        <v>0</v>
      </c>
      <c r="H105" s="65">
        <f t="shared" si="4"/>
        <v>0</v>
      </c>
      <c r="I105" s="44">
        <f t="shared" si="5"/>
        <v>0</v>
      </c>
      <c r="J105" s="105"/>
      <c r="K105" s="5"/>
    </row>
    <row r="106" spans="1:11" x14ac:dyDescent="0.2">
      <c r="A106" s="47" t="s">
        <v>166</v>
      </c>
      <c r="B106" s="106" t="str">
        <f>[2]comp!C110</f>
        <v>Laje armada concreto-rampa de concordância h=20cm entre pavimentações Fck=30MPa</v>
      </c>
      <c r="C106" s="47" t="s">
        <v>60</v>
      </c>
      <c r="D106" s="47" t="s">
        <v>99</v>
      </c>
      <c r="E106" s="41">
        <f>97.73*0.2</f>
        <v>19.546000000000003</v>
      </c>
      <c r="F106" s="73" t="s">
        <v>109</v>
      </c>
      <c r="G106" s="42">
        <v>0</v>
      </c>
      <c r="H106" s="65">
        <f t="shared" si="4"/>
        <v>0</v>
      </c>
      <c r="I106" s="44">
        <f t="shared" si="5"/>
        <v>0</v>
      </c>
      <c r="J106" s="105"/>
      <c r="K106" s="5"/>
    </row>
    <row r="107" spans="1:11" x14ac:dyDescent="0.2">
      <c r="A107" s="47" t="s">
        <v>167</v>
      </c>
      <c r="B107" s="103" t="str">
        <f>[2]comp!C243</f>
        <v>Ensaio de controle do grau de compactacao da mistura asfaltica</v>
      </c>
      <c r="C107" s="47" t="s">
        <v>60</v>
      </c>
      <c r="D107" s="47" t="s">
        <v>99</v>
      </c>
      <c r="E107" s="41">
        <v>3</v>
      </c>
      <c r="F107" s="73" t="s">
        <v>29</v>
      </c>
      <c r="G107" s="42">
        <v>0</v>
      </c>
      <c r="H107" s="65">
        <f t="shared" si="4"/>
        <v>0</v>
      </c>
      <c r="I107" s="44">
        <f t="shared" si="5"/>
        <v>0</v>
      </c>
      <c r="J107" s="105"/>
      <c r="K107" s="5"/>
    </row>
    <row r="108" spans="1:11" x14ac:dyDescent="0.2">
      <c r="A108" s="172"/>
      <c r="B108" s="172"/>
      <c r="C108" s="172"/>
      <c r="D108" s="172"/>
      <c r="E108" s="172"/>
      <c r="F108" s="172"/>
      <c r="G108" s="172"/>
      <c r="H108" s="172"/>
      <c r="I108" s="172"/>
      <c r="J108" s="172"/>
      <c r="K108" s="5"/>
    </row>
    <row r="109" spans="1:11" ht="12.75" customHeight="1" x14ac:dyDescent="0.2">
      <c r="A109" s="96" t="s">
        <v>168</v>
      </c>
      <c r="B109" s="97" t="s">
        <v>169</v>
      </c>
      <c r="C109" s="98"/>
      <c r="D109" s="98"/>
      <c r="E109" s="99"/>
      <c r="F109" s="98"/>
      <c r="G109" s="100"/>
      <c r="H109" s="99"/>
      <c r="I109" s="101">
        <f>SUBTOTAL(9,I113:I123)</f>
        <v>0</v>
      </c>
      <c r="J109" s="102" t="e">
        <f>I109/$I$181</f>
        <v>#DIV/0!</v>
      </c>
      <c r="K109" s="5"/>
    </row>
    <row r="110" spans="1:11" x14ac:dyDescent="0.2">
      <c r="A110" s="47" t="s">
        <v>170</v>
      </c>
      <c r="B110" s="71" t="str">
        <f>'[2]SERV. COMPL'!B12</f>
        <v>Demolição e retirada de meio-fio existente</v>
      </c>
      <c r="C110" s="47" t="s">
        <v>72</v>
      </c>
      <c r="D110" s="47">
        <v>1619003</v>
      </c>
      <c r="E110" s="41">
        <f>'[2]SERV. COMPL'!D12</f>
        <v>242.55</v>
      </c>
      <c r="F110" s="73" t="str">
        <f>'[2]SERV. COMPL'!C12</f>
        <v>m³</v>
      </c>
      <c r="G110" s="42">
        <v>0</v>
      </c>
      <c r="H110" s="43">
        <f>ROUND(G110*(1+$J$10),2)</f>
        <v>0</v>
      </c>
      <c r="I110" s="44">
        <f>ROUND(ROUND(E110,2)*ROUND(H110,2),2)</f>
        <v>0</v>
      </c>
      <c r="J110" s="64"/>
      <c r="K110" s="5"/>
    </row>
    <row r="111" spans="1:11" x14ac:dyDescent="0.2">
      <c r="A111" s="47" t="s">
        <v>171</v>
      </c>
      <c r="B111" s="103" t="s">
        <v>172</v>
      </c>
      <c r="C111" s="47" t="s">
        <v>24</v>
      </c>
      <c r="D111" s="47">
        <v>97629</v>
      </c>
      <c r="E111" s="41">
        <f>ROUND(1290*0.05*0.1,2)</f>
        <v>6.45</v>
      </c>
      <c r="F111" s="73" t="s">
        <v>109</v>
      </c>
      <c r="G111" s="42">
        <v>0</v>
      </c>
      <c r="H111" s="65">
        <f>ROUND(G111*(1+$J$10),2)</f>
        <v>0</v>
      </c>
      <c r="I111" s="44">
        <f>ROUND(ROUND(E111,2)*ROUND(H111,2),2)</f>
        <v>0</v>
      </c>
      <c r="J111" s="64"/>
      <c r="K111" s="5"/>
    </row>
    <row r="112" spans="1:11" x14ac:dyDescent="0.2">
      <c r="A112" s="47" t="s">
        <v>173</v>
      </c>
      <c r="B112" s="103" t="s">
        <v>174</v>
      </c>
      <c r="C112" s="47" t="s">
        <v>24</v>
      </c>
      <c r="D112" s="47">
        <v>90105</v>
      </c>
      <c r="E112" s="41">
        <f>ROUND(1290*0.1,2)</f>
        <v>129</v>
      </c>
      <c r="F112" s="73" t="s">
        <v>109</v>
      </c>
      <c r="G112" s="42">
        <v>0</v>
      </c>
      <c r="H112" s="65">
        <f>ROUND(G112*(1+$J$10),2)</f>
        <v>0</v>
      </c>
      <c r="I112" s="44">
        <f>ROUND(ROUND(E112,2)*ROUND(H112,2),2)</f>
        <v>0</v>
      </c>
      <c r="J112" s="64"/>
      <c r="K112" s="5"/>
    </row>
    <row r="113" spans="1:11" x14ac:dyDescent="0.2">
      <c r="A113" s="47" t="s">
        <v>175</v>
      </c>
      <c r="B113" s="71" t="str">
        <f>'[2]SERV. COMPL'!B13</f>
        <v>Carga, manobra e descarga, com caminhão basculante</v>
      </c>
      <c r="C113" s="82" t="s">
        <v>24</v>
      </c>
      <c r="D113" s="82" t="s">
        <v>95</v>
      </c>
      <c r="E113" s="41">
        <f>E110*1.05</f>
        <v>254.67750000000001</v>
      </c>
      <c r="F113" s="40" t="s">
        <v>109</v>
      </c>
      <c r="G113" s="42">
        <v>0</v>
      </c>
      <c r="H113" s="43">
        <f t="shared" ref="H113:H122" si="6">ROUND(G113*(1+$J$10),2)</f>
        <v>0</v>
      </c>
      <c r="I113" s="44">
        <f t="shared" ref="I113:I122" si="7">ROUND(ROUND(E113,2)*ROUND(H113,2),2)</f>
        <v>0</v>
      </c>
      <c r="J113" s="64"/>
      <c r="K113" s="5"/>
    </row>
    <row r="114" spans="1:11" x14ac:dyDescent="0.2">
      <c r="A114" s="47" t="s">
        <v>176</v>
      </c>
      <c r="B114" s="71" t="str">
        <f>'[2]SERV. COMPL'!B14</f>
        <v xml:space="preserve">Transporte de material em caminhão basculante 6m³/12t </v>
      </c>
      <c r="C114" s="47" t="s">
        <v>24</v>
      </c>
      <c r="D114" s="47" t="s">
        <v>97</v>
      </c>
      <c r="E114" s="41">
        <f>ROUND(E113*[2]DRENAGEM!H25,2)</f>
        <v>1528.07</v>
      </c>
      <c r="F114" s="87" t="s">
        <v>120</v>
      </c>
      <c r="G114" s="42">
        <v>0</v>
      </c>
      <c r="H114" s="43">
        <f t="shared" si="6"/>
        <v>0</v>
      </c>
      <c r="I114" s="44">
        <f t="shared" si="7"/>
        <v>0</v>
      </c>
      <c r="J114" s="64"/>
      <c r="K114" s="5"/>
    </row>
    <row r="115" spans="1:11" ht="24" x14ac:dyDescent="0.2">
      <c r="A115" s="47" t="s">
        <v>177</v>
      </c>
      <c r="B115" s="71" t="str">
        <f>'[2]SERV. COMPL'!B11</f>
        <v>Novas Guias (Meio-Fio) e sarjeta conjugados de concreto, moldada in loco - vide modelo no memorial</v>
      </c>
      <c r="C115" s="47" t="s">
        <v>24</v>
      </c>
      <c r="D115" s="47">
        <v>94268</v>
      </c>
      <c r="E115" s="41">
        <f>'[2]SERV. COMPL'!D11</f>
        <v>1528.5</v>
      </c>
      <c r="F115" s="73" t="str">
        <f>'[2]SERV. COMPL'!C11</f>
        <v>m</v>
      </c>
      <c r="G115" s="42">
        <v>0</v>
      </c>
      <c r="H115" s="43">
        <f>ROUND(G115*(1+$J$10),2)</f>
        <v>0</v>
      </c>
      <c r="I115" s="44">
        <f>ROUND(ROUND(E115,2)*ROUND(H115,2),2)</f>
        <v>0</v>
      </c>
      <c r="J115" s="64"/>
      <c r="K115" s="5"/>
    </row>
    <row r="116" spans="1:11" x14ac:dyDescent="0.2">
      <c r="A116" s="47" t="s">
        <v>178</v>
      </c>
      <c r="B116" s="71" t="str">
        <f>'[2]SERV. COMPL'!B15</f>
        <v>Regularização e compactação do subleito dos passeios (área passeio projetado)</v>
      </c>
      <c r="C116" s="47" t="s">
        <v>24</v>
      </c>
      <c r="D116" s="47">
        <v>72961</v>
      </c>
      <c r="E116" s="41">
        <f>'[2]SERV. COMPL'!D15</f>
        <v>3126.16</v>
      </c>
      <c r="F116" s="73" t="str">
        <f>'[2]SERV. COMPL'!C15</f>
        <v>m²</v>
      </c>
      <c r="G116" s="42">
        <v>0</v>
      </c>
      <c r="H116" s="43">
        <f t="shared" si="6"/>
        <v>0</v>
      </c>
      <c r="I116" s="44">
        <f t="shared" si="7"/>
        <v>0</v>
      </c>
      <c r="J116" s="64"/>
      <c r="K116" s="5"/>
    </row>
    <row r="117" spans="1:11" s="77" customFormat="1" x14ac:dyDescent="0.2">
      <c r="A117" s="47" t="s">
        <v>179</v>
      </c>
      <c r="B117" s="71" t="str">
        <f>'[2]SERV. COMPL'!B17</f>
        <v>Carga, manobra e descarga, com caminhão basculante</v>
      </c>
      <c r="C117" s="82" t="s">
        <v>24</v>
      </c>
      <c r="D117" s="82" t="s">
        <v>95</v>
      </c>
      <c r="E117" s="41">
        <f>E114*1.05</f>
        <v>1604.4735000000001</v>
      </c>
      <c r="F117" s="40" t="s">
        <v>109</v>
      </c>
      <c r="G117" s="42">
        <v>0</v>
      </c>
      <c r="H117" s="43">
        <f>ROUND(G117*(1+$J$10),2)</f>
        <v>0</v>
      </c>
      <c r="I117" s="44">
        <f>ROUND(ROUND(E117,2)*ROUND(H117,2),2)</f>
        <v>0</v>
      </c>
      <c r="J117" s="64"/>
      <c r="K117" s="5"/>
    </row>
    <row r="118" spans="1:11" s="77" customFormat="1" x14ac:dyDescent="0.2">
      <c r="A118" s="47" t="s">
        <v>180</v>
      </c>
      <c r="B118" s="71" t="str">
        <f>'[2]SERV. COMPL'!B18</f>
        <v xml:space="preserve">Transporte de material em caminhão basculante 6m³/12t </v>
      </c>
      <c r="C118" s="47" t="s">
        <v>24</v>
      </c>
      <c r="D118" s="47" t="s">
        <v>97</v>
      </c>
      <c r="E118" s="41">
        <f>ROUND(E117*[2]DRENAGEM!H28,2)</f>
        <v>38507.360000000001</v>
      </c>
      <c r="F118" s="87" t="s">
        <v>120</v>
      </c>
      <c r="G118" s="42">
        <v>0</v>
      </c>
      <c r="H118" s="43">
        <f>ROUND(G118*(1+$J$10),2)</f>
        <v>0</v>
      </c>
      <c r="I118" s="44">
        <f>ROUND(ROUND(E118,2)*ROUND(H118,2),2)</f>
        <v>0</v>
      </c>
      <c r="J118" s="64"/>
      <c r="K118" s="5"/>
    </row>
    <row r="119" spans="1:11" s="77" customFormat="1" x14ac:dyDescent="0.2">
      <c r="A119" s="47" t="s">
        <v>181</v>
      </c>
      <c r="B119" s="71" t="str">
        <f>'[2]SERV. COMPL'!B16</f>
        <v>Execução de lastro de brita e = 5 cm (passeio projetado)</v>
      </c>
      <c r="C119" s="47" t="s">
        <v>72</v>
      </c>
      <c r="D119" s="47">
        <v>2003850</v>
      </c>
      <c r="E119" s="41">
        <f>'[2]SERV. COMPL'!D16</f>
        <v>156.31</v>
      </c>
      <c r="F119" s="73" t="str">
        <f>'[2]SERV. COMPL'!C16</f>
        <v>m³</v>
      </c>
      <c r="G119" s="42">
        <v>0</v>
      </c>
      <c r="H119" s="43">
        <f t="shared" si="6"/>
        <v>0</v>
      </c>
      <c r="I119" s="44">
        <f t="shared" si="7"/>
        <v>0</v>
      </c>
      <c r="J119" s="64"/>
      <c r="K119" s="5"/>
    </row>
    <row r="120" spans="1:11" s="77" customFormat="1" ht="24" x14ac:dyDescent="0.2">
      <c r="A120" s="47" t="s">
        <v>182</v>
      </c>
      <c r="B120" s="71" t="str">
        <f>'[2]SERV. COMPL'!B19</f>
        <v xml:space="preserve">Piso concr. 30MPa armado, esp. 15cm e com fibras para entrada de veículos de grande porte incl. formas, corte, endurecedor e junta serrada a 2m de passeio </v>
      </c>
      <c r="C120" s="47" t="s">
        <v>60</v>
      </c>
      <c r="D120" s="47" t="s">
        <v>99</v>
      </c>
      <c r="E120" s="41">
        <f>'[2]SERV. COMPL'!D19</f>
        <v>92.26</v>
      </c>
      <c r="F120" s="73" t="str">
        <f>'[2]SERV. COMPL'!C19</f>
        <v>m²</v>
      </c>
      <c r="G120" s="42">
        <v>0</v>
      </c>
      <c r="H120" s="43">
        <f>ROUND(G120*(1+$J$10),2)</f>
        <v>0</v>
      </c>
      <c r="I120" s="44">
        <f>ROUND(ROUND(E120,2)*ROUND(H120,2),2)</f>
        <v>0</v>
      </c>
      <c r="J120" s="64"/>
      <c r="K120" s="5"/>
    </row>
    <row r="121" spans="1:11" s="77" customFormat="1" ht="24" x14ac:dyDescent="0.2">
      <c r="A121" s="47" t="s">
        <v>183</v>
      </c>
      <c r="B121" s="71" t="str">
        <f>[2]comp!C207</f>
        <v xml:space="preserve">Piso concr. 30 mpa com fibra esp. 10cm. incl. formas, endurecedor e junta serrada a cada 2 metros e junta de dilatação a cada 24 m com isopor e selante elástico </v>
      </c>
      <c r="C121" s="47" t="s">
        <v>60</v>
      </c>
      <c r="D121" s="46" t="s">
        <v>99</v>
      </c>
      <c r="E121" s="41">
        <f>'[2]SERV. COMPL'!D20</f>
        <v>3126.16</v>
      </c>
      <c r="F121" s="73" t="str">
        <f>'[2]SERV. COMPL'!C20</f>
        <v>m²</v>
      </c>
      <c r="G121" s="42">
        <v>0</v>
      </c>
      <c r="H121" s="43">
        <f t="shared" si="6"/>
        <v>0</v>
      </c>
      <c r="I121" s="44">
        <f t="shared" si="7"/>
        <v>0</v>
      </c>
      <c r="J121" s="64"/>
      <c r="K121" s="5"/>
    </row>
    <row r="122" spans="1:11" s="77" customFormat="1" ht="12.75" customHeight="1" x14ac:dyDescent="0.2">
      <c r="A122" s="47" t="s">
        <v>184</v>
      </c>
      <c r="B122" s="71" t="str">
        <f>'[2]SERV. COMPL'!B21</f>
        <v xml:space="preserve">Placa de Ladrilho Hidraulico Frisado 40x40x2,5cm assentado com argamassa ACIII </v>
      </c>
      <c r="C122" s="47" t="s">
        <v>60</v>
      </c>
      <c r="D122" s="46" t="s">
        <v>99</v>
      </c>
      <c r="E122" s="41">
        <f>'[2]SERV. COMPL'!D21</f>
        <v>40.549999999999997</v>
      </c>
      <c r="F122" s="73" t="str">
        <f>'[2]SERV. COMPL'!C21</f>
        <v>m²</v>
      </c>
      <c r="G122" s="42">
        <v>0</v>
      </c>
      <c r="H122" s="43">
        <f t="shared" si="6"/>
        <v>0</v>
      </c>
      <c r="I122" s="44">
        <f t="shared" si="7"/>
        <v>0</v>
      </c>
      <c r="J122" s="64"/>
      <c r="K122" s="5"/>
    </row>
    <row r="123" spans="1:11" s="77" customFormat="1" x14ac:dyDescent="0.2">
      <c r="A123" s="47" t="s">
        <v>185</v>
      </c>
      <c r="B123" s="71" t="str">
        <f>[2]comp!C227</f>
        <v>Assentamento de Pedra Miracema 11,5 X 23 cm</v>
      </c>
      <c r="C123" s="47" t="s">
        <v>60</v>
      </c>
      <c r="D123" s="46" t="s">
        <v>99</v>
      </c>
      <c r="E123" s="41">
        <f>'[2]SERV. COMPL'!D22</f>
        <v>1327.93</v>
      </c>
      <c r="F123" s="73" t="str">
        <f>'[2]SERV. COMPL'!C22</f>
        <v>m²</v>
      </c>
      <c r="G123" s="42">
        <v>0</v>
      </c>
      <c r="H123" s="43">
        <f>ROUND(G123*(1+$J$10),2)</f>
        <v>0</v>
      </c>
      <c r="I123" s="44">
        <f>ROUND(ROUND(E123,2)*ROUND(H123,2),2)</f>
        <v>0</v>
      </c>
      <c r="J123" s="105"/>
      <c r="K123" s="5"/>
    </row>
    <row r="124" spans="1:11" x14ac:dyDescent="0.2">
      <c r="A124" s="181"/>
      <c r="B124" s="182"/>
      <c r="C124" s="182"/>
      <c r="D124" s="182"/>
      <c r="E124" s="182"/>
      <c r="F124" s="182"/>
      <c r="G124" s="182"/>
      <c r="H124" s="182"/>
      <c r="I124" s="182"/>
      <c r="J124" s="183"/>
      <c r="K124" s="5"/>
    </row>
    <row r="125" spans="1:11" x14ac:dyDescent="0.2">
      <c r="A125" s="58">
        <v>7</v>
      </c>
      <c r="B125" s="68" t="s">
        <v>186</v>
      </c>
      <c r="C125" s="31"/>
      <c r="D125" s="31"/>
      <c r="E125" s="31"/>
      <c r="F125" s="31"/>
      <c r="G125" s="75"/>
      <c r="H125" s="31"/>
      <c r="I125" s="33">
        <f>SUBTOTAL(9,I127:I152)</f>
        <v>0</v>
      </c>
      <c r="J125" s="34" t="e">
        <f>I125/$I$181</f>
        <v>#DIV/0!</v>
      </c>
      <c r="K125" s="5"/>
    </row>
    <row r="126" spans="1:11" x14ac:dyDescent="0.2">
      <c r="A126" s="96" t="s">
        <v>187</v>
      </c>
      <c r="B126" s="97" t="s">
        <v>188</v>
      </c>
      <c r="C126" s="98"/>
      <c r="D126" s="98"/>
      <c r="E126" s="99"/>
      <c r="F126" s="98"/>
      <c r="G126" s="100"/>
      <c r="H126" s="99"/>
      <c r="I126" s="101">
        <f>SUBTOTAL(9,I127:I141)</f>
        <v>0</v>
      </c>
      <c r="J126" s="102" t="e">
        <f>I126/$I$181</f>
        <v>#DIV/0!</v>
      </c>
      <c r="K126" s="5"/>
    </row>
    <row r="127" spans="1:11" ht="25.5" x14ac:dyDescent="0.2">
      <c r="A127" s="47" t="s">
        <v>189</v>
      </c>
      <c r="B127" s="62" t="s">
        <v>190</v>
      </c>
      <c r="C127" s="47" t="s">
        <v>72</v>
      </c>
      <c r="D127" s="47">
        <v>5213446</v>
      </c>
      <c r="E127" s="107">
        <v>5</v>
      </c>
      <c r="F127" s="73" t="s">
        <v>29</v>
      </c>
      <c r="G127" s="42">
        <v>0</v>
      </c>
      <c r="H127" s="43">
        <f t="shared" ref="H127:H152" si="8">ROUND(G127*(1+$J$10),2)</f>
        <v>0</v>
      </c>
      <c r="I127" s="44">
        <f t="shared" ref="I127:I152" si="9">ROUND(ROUND(E127,2)*ROUND(H127,2),2)</f>
        <v>0</v>
      </c>
      <c r="J127" s="64"/>
      <c r="K127" s="5"/>
    </row>
    <row r="128" spans="1:11" ht="38.25" x14ac:dyDescent="0.2">
      <c r="A128" s="47" t="s">
        <v>191</v>
      </c>
      <c r="B128" s="62" t="s">
        <v>192</v>
      </c>
      <c r="C128" s="47" t="s">
        <v>72</v>
      </c>
      <c r="D128" s="47">
        <v>5213414</v>
      </c>
      <c r="E128" s="107">
        <v>5</v>
      </c>
      <c r="F128" s="73" t="s">
        <v>29</v>
      </c>
      <c r="G128" s="42">
        <v>0</v>
      </c>
      <c r="H128" s="43">
        <f t="shared" si="8"/>
        <v>0</v>
      </c>
      <c r="I128" s="44">
        <f t="shared" si="9"/>
        <v>0</v>
      </c>
      <c r="J128" s="64"/>
      <c r="K128" s="5"/>
    </row>
    <row r="129" spans="1:11" ht="38.25" x14ac:dyDescent="0.2">
      <c r="A129" s="47" t="s">
        <v>193</v>
      </c>
      <c r="B129" s="62" t="s">
        <v>194</v>
      </c>
      <c r="C129" s="47" t="s">
        <v>72</v>
      </c>
      <c r="D129" s="47">
        <v>5213414</v>
      </c>
      <c r="E129" s="107">
        <v>4</v>
      </c>
      <c r="F129" s="73" t="s">
        <v>29</v>
      </c>
      <c r="G129" s="42">
        <v>0</v>
      </c>
      <c r="H129" s="43">
        <f t="shared" si="8"/>
        <v>0</v>
      </c>
      <c r="I129" s="44">
        <f t="shared" si="9"/>
        <v>0</v>
      </c>
      <c r="J129" s="64"/>
      <c r="K129" s="5"/>
    </row>
    <row r="130" spans="1:11" ht="38.25" x14ac:dyDescent="0.2">
      <c r="A130" s="47" t="s">
        <v>195</v>
      </c>
      <c r="B130" s="62" t="s">
        <v>196</v>
      </c>
      <c r="C130" s="47" t="s">
        <v>72</v>
      </c>
      <c r="D130" s="47">
        <v>5213414</v>
      </c>
      <c r="E130" s="107">
        <v>2</v>
      </c>
      <c r="F130" s="73" t="s">
        <v>29</v>
      </c>
      <c r="G130" s="42">
        <v>0</v>
      </c>
      <c r="H130" s="43">
        <f t="shared" si="8"/>
        <v>0</v>
      </c>
      <c r="I130" s="44">
        <f t="shared" si="9"/>
        <v>0</v>
      </c>
      <c r="J130" s="64"/>
      <c r="K130" s="5"/>
    </row>
    <row r="131" spans="1:11" ht="38.25" x14ac:dyDescent="0.2">
      <c r="A131" s="47" t="s">
        <v>197</v>
      </c>
      <c r="B131" s="62" t="s">
        <v>198</v>
      </c>
      <c r="C131" s="47" t="s">
        <v>72</v>
      </c>
      <c r="D131" s="47">
        <v>5213414</v>
      </c>
      <c r="E131" s="107">
        <v>4</v>
      </c>
      <c r="F131" s="73" t="s">
        <v>29</v>
      </c>
      <c r="G131" s="42">
        <v>0</v>
      </c>
      <c r="H131" s="43">
        <f t="shared" si="8"/>
        <v>0</v>
      </c>
      <c r="I131" s="44">
        <f t="shared" si="9"/>
        <v>0</v>
      </c>
      <c r="J131" s="64"/>
      <c r="K131" s="5"/>
    </row>
    <row r="132" spans="1:11" ht="38.25" x14ac:dyDescent="0.2">
      <c r="A132" s="47" t="s">
        <v>199</v>
      </c>
      <c r="B132" s="62" t="s">
        <v>200</v>
      </c>
      <c r="C132" s="47" t="s">
        <v>72</v>
      </c>
      <c r="D132" s="47">
        <v>5213414</v>
      </c>
      <c r="E132" s="107">
        <v>2</v>
      </c>
      <c r="F132" s="73" t="s">
        <v>29</v>
      </c>
      <c r="G132" s="42">
        <v>0</v>
      </c>
      <c r="H132" s="43">
        <f t="shared" si="8"/>
        <v>0</v>
      </c>
      <c r="I132" s="44">
        <f t="shared" si="9"/>
        <v>0</v>
      </c>
      <c r="J132" s="64"/>
      <c r="K132" s="5"/>
    </row>
    <row r="133" spans="1:11" ht="38.25" x14ac:dyDescent="0.2">
      <c r="A133" s="47" t="s">
        <v>201</v>
      </c>
      <c r="B133" s="62" t="s">
        <v>202</v>
      </c>
      <c r="C133" s="47" t="s">
        <v>72</v>
      </c>
      <c r="D133" s="47">
        <v>5213414</v>
      </c>
      <c r="E133" s="107">
        <v>1</v>
      </c>
      <c r="F133" s="73" t="s">
        <v>29</v>
      </c>
      <c r="G133" s="42">
        <v>0</v>
      </c>
      <c r="H133" s="53">
        <f t="shared" si="8"/>
        <v>0</v>
      </c>
      <c r="I133" s="54">
        <f t="shared" si="9"/>
        <v>0</v>
      </c>
      <c r="J133" s="108"/>
      <c r="K133" s="5"/>
    </row>
    <row r="134" spans="1:11" ht="38.25" x14ac:dyDescent="0.2">
      <c r="A134" s="47" t="s">
        <v>203</v>
      </c>
      <c r="B134" s="62" t="s">
        <v>204</v>
      </c>
      <c r="C134" s="47" t="s">
        <v>72</v>
      </c>
      <c r="D134" s="47">
        <v>5213414</v>
      </c>
      <c r="E134" s="107">
        <v>1</v>
      </c>
      <c r="F134" s="73" t="s">
        <v>29</v>
      </c>
      <c r="G134" s="42">
        <v>0</v>
      </c>
      <c r="H134" s="53">
        <f t="shared" si="8"/>
        <v>0</v>
      </c>
      <c r="I134" s="54">
        <f t="shared" si="9"/>
        <v>0</v>
      </c>
      <c r="J134" s="109"/>
      <c r="K134" s="5"/>
    </row>
    <row r="135" spans="1:11" ht="38.25" x14ac:dyDescent="0.2">
      <c r="A135" s="47" t="s">
        <v>205</v>
      </c>
      <c r="B135" s="62" t="s">
        <v>206</v>
      </c>
      <c r="C135" s="47" t="s">
        <v>72</v>
      </c>
      <c r="D135" s="47">
        <v>5213414</v>
      </c>
      <c r="E135" s="107">
        <v>1</v>
      </c>
      <c r="F135" s="73" t="s">
        <v>29</v>
      </c>
      <c r="G135" s="42">
        <v>0</v>
      </c>
      <c r="H135" s="53">
        <f t="shared" si="8"/>
        <v>0</v>
      </c>
      <c r="I135" s="54">
        <f t="shared" si="9"/>
        <v>0</v>
      </c>
      <c r="J135" s="109"/>
      <c r="K135" s="5"/>
    </row>
    <row r="136" spans="1:11" ht="38.25" x14ac:dyDescent="0.2">
      <c r="A136" s="47" t="s">
        <v>207</v>
      </c>
      <c r="B136" s="62" t="s">
        <v>208</v>
      </c>
      <c r="C136" s="47" t="s">
        <v>72</v>
      </c>
      <c r="D136" s="47">
        <v>5213414</v>
      </c>
      <c r="E136" s="107">
        <v>1</v>
      </c>
      <c r="F136" s="73" t="s">
        <v>29</v>
      </c>
      <c r="G136" s="42">
        <v>0</v>
      </c>
      <c r="H136" s="53">
        <f t="shared" si="8"/>
        <v>0</v>
      </c>
      <c r="I136" s="54">
        <f t="shared" si="9"/>
        <v>0</v>
      </c>
      <c r="J136" s="109"/>
      <c r="K136" s="5"/>
    </row>
    <row r="137" spans="1:11" ht="25.5" x14ac:dyDescent="0.2">
      <c r="A137" s="47" t="s">
        <v>209</v>
      </c>
      <c r="B137" s="62" t="s">
        <v>210</v>
      </c>
      <c r="C137" s="47" t="s">
        <v>72</v>
      </c>
      <c r="D137" s="47">
        <v>5213440</v>
      </c>
      <c r="E137" s="107">
        <v>11</v>
      </c>
      <c r="F137" s="73" t="s">
        <v>29</v>
      </c>
      <c r="G137" s="42">
        <v>0</v>
      </c>
      <c r="H137" s="53">
        <f t="shared" si="8"/>
        <v>0</v>
      </c>
      <c r="I137" s="54">
        <f t="shared" si="9"/>
        <v>0</v>
      </c>
      <c r="J137" s="109"/>
      <c r="K137" s="5"/>
    </row>
    <row r="138" spans="1:11" ht="25.5" x14ac:dyDescent="0.2">
      <c r="A138" s="47" t="s">
        <v>211</v>
      </c>
      <c r="B138" s="62" t="s">
        <v>212</v>
      </c>
      <c r="C138" s="47" t="s">
        <v>72</v>
      </c>
      <c r="D138" s="47">
        <v>5213440</v>
      </c>
      <c r="E138" s="107">
        <v>6</v>
      </c>
      <c r="F138" s="73" t="s">
        <v>29</v>
      </c>
      <c r="G138" s="42">
        <v>0</v>
      </c>
      <c r="H138" s="53">
        <f t="shared" si="8"/>
        <v>0</v>
      </c>
      <c r="I138" s="54">
        <f t="shared" si="9"/>
        <v>0</v>
      </c>
      <c r="J138" s="109"/>
      <c r="K138" s="5"/>
    </row>
    <row r="139" spans="1:11" ht="25.5" x14ac:dyDescent="0.2">
      <c r="A139" s="47" t="s">
        <v>213</v>
      </c>
      <c r="B139" s="62" t="s">
        <v>214</v>
      </c>
      <c r="C139" s="47" t="s">
        <v>72</v>
      </c>
      <c r="D139" s="47">
        <v>5213440</v>
      </c>
      <c r="E139" s="107">
        <v>7</v>
      </c>
      <c r="F139" s="73" t="s">
        <v>29</v>
      </c>
      <c r="G139" s="42">
        <v>0</v>
      </c>
      <c r="H139" s="53">
        <f t="shared" si="8"/>
        <v>0</v>
      </c>
      <c r="I139" s="54">
        <f t="shared" si="9"/>
        <v>0</v>
      </c>
      <c r="J139" s="109"/>
      <c r="K139" s="5"/>
    </row>
    <row r="140" spans="1:11" ht="38.25" x14ac:dyDescent="0.2">
      <c r="A140" s="47" t="s">
        <v>215</v>
      </c>
      <c r="B140" s="110" t="s">
        <v>216</v>
      </c>
      <c r="C140" s="47" t="s">
        <v>72</v>
      </c>
      <c r="D140" s="47">
        <v>5213440</v>
      </c>
      <c r="E140" s="107">
        <v>5</v>
      </c>
      <c r="F140" s="73" t="s">
        <v>29</v>
      </c>
      <c r="G140" s="42">
        <v>0</v>
      </c>
      <c r="H140" s="53">
        <f t="shared" si="8"/>
        <v>0</v>
      </c>
      <c r="I140" s="54">
        <f t="shared" si="9"/>
        <v>0</v>
      </c>
      <c r="J140" s="109"/>
      <c r="K140" s="5"/>
    </row>
    <row r="141" spans="1:11" ht="25.5" x14ac:dyDescent="0.2">
      <c r="A141" s="47" t="s">
        <v>217</v>
      </c>
      <c r="B141" s="62" t="s">
        <v>218</v>
      </c>
      <c r="C141" s="111" t="s">
        <v>72</v>
      </c>
      <c r="D141" s="47">
        <v>5213507</v>
      </c>
      <c r="E141" s="107">
        <v>1</v>
      </c>
      <c r="F141" s="73" t="s">
        <v>29</v>
      </c>
      <c r="G141" s="42">
        <v>0</v>
      </c>
      <c r="H141" s="53">
        <f>ROUND(G141*(1+$J$10),2)</f>
        <v>0</v>
      </c>
      <c r="I141" s="54">
        <f>ROUND(ROUND(E141,2)*ROUND(H141,2),2)</f>
        <v>0</v>
      </c>
      <c r="J141" s="112"/>
      <c r="K141" s="5"/>
    </row>
    <row r="142" spans="1:11" x14ac:dyDescent="0.2">
      <c r="A142" s="176"/>
      <c r="B142" s="176"/>
      <c r="C142" s="176"/>
      <c r="D142" s="176"/>
      <c r="E142" s="176"/>
      <c r="F142" s="176"/>
      <c r="G142" s="176"/>
      <c r="H142" s="176"/>
      <c r="I142" s="176"/>
      <c r="J142" s="176"/>
      <c r="K142" s="5"/>
    </row>
    <row r="143" spans="1:11" x14ac:dyDescent="0.2">
      <c r="A143" s="96" t="s">
        <v>219</v>
      </c>
      <c r="B143" s="97" t="s">
        <v>220</v>
      </c>
      <c r="C143" s="98"/>
      <c r="D143" s="98"/>
      <c r="E143" s="99"/>
      <c r="F143" s="98"/>
      <c r="G143" s="100"/>
      <c r="H143" s="99"/>
      <c r="I143" s="101">
        <f>SUBTOTAL(9,I144:I147)</f>
        <v>0</v>
      </c>
      <c r="J143" s="102" t="e">
        <f>I143/$I$181</f>
        <v>#DIV/0!</v>
      </c>
      <c r="K143" s="5"/>
    </row>
    <row r="144" spans="1:11" ht="25.5" x14ac:dyDescent="0.2">
      <c r="A144" s="47" t="s">
        <v>221</v>
      </c>
      <c r="B144" s="62" t="s">
        <v>222</v>
      </c>
      <c r="C144" s="94" t="s">
        <v>72</v>
      </c>
      <c r="D144" s="81">
        <v>5213857</v>
      </c>
      <c r="E144" s="107">
        <v>5</v>
      </c>
      <c r="F144" s="73" t="s">
        <v>29</v>
      </c>
      <c r="G144" s="42">
        <v>0</v>
      </c>
      <c r="H144" s="43">
        <f>ROUND(G144*(1+$J$10),2)</f>
        <v>0</v>
      </c>
      <c r="I144" s="44">
        <f>ROUND(ROUND(E144,2)*ROUND(H144,2),2)</f>
        <v>0</v>
      </c>
      <c r="J144" s="64"/>
      <c r="K144" s="5"/>
    </row>
    <row r="145" spans="1:11" ht="25.5" x14ac:dyDescent="0.2">
      <c r="A145" s="47" t="s">
        <v>223</v>
      </c>
      <c r="B145" s="62" t="s">
        <v>224</v>
      </c>
      <c r="C145" s="113" t="s">
        <v>72</v>
      </c>
      <c r="D145" s="81">
        <v>5213865</v>
      </c>
      <c r="E145" s="107">
        <v>21</v>
      </c>
      <c r="F145" s="73" t="s">
        <v>29</v>
      </c>
      <c r="G145" s="42">
        <v>0</v>
      </c>
      <c r="H145" s="53">
        <f>ROUND(G145*(1+$J$10),2)</f>
        <v>0</v>
      </c>
      <c r="I145" s="54">
        <f>ROUND(ROUND(E145,2)*ROUND(H145,2),2)</f>
        <v>0</v>
      </c>
      <c r="J145" s="109"/>
      <c r="K145" s="5"/>
    </row>
    <row r="146" spans="1:11" ht="25.5" x14ac:dyDescent="0.2">
      <c r="A146" s="47" t="s">
        <v>225</v>
      </c>
      <c r="B146" s="62" t="s">
        <v>226</v>
      </c>
      <c r="C146" s="113" t="s">
        <v>72</v>
      </c>
      <c r="D146" s="81">
        <v>5213851</v>
      </c>
      <c r="E146" s="107">
        <v>29</v>
      </c>
      <c r="F146" s="73" t="s">
        <v>29</v>
      </c>
      <c r="G146" s="42">
        <v>0</v>
      </c>
      <c r="H146" s="53">
        <f t="shared" si="8"/>
        <v>0</v>
      </c>
      <c r="I146" s="54">
        <f t="shared" si="9"/>
        <v>0</v>
      </c>
      <c r="J146" s="109"/>
      <c r="K146" s="5"/>
    </row>
    <row r="147" spans="1:11" x14ac:dyDescent="0.2">
      <c r="A147" s="47" t="s">
        <v>227</v>
      </c>
      <c r="B147" s="62" t="str">
        <f>[2]comp!C255</f>
        <v xml:space="preserve">Estrutura para placa indicativa - incluso implantação  </v>
      </c>
      <c r="C147" s="113" t="s">
        <v>60</v>
      </c>
      <c r="D147" s="81" t="s">
        <v>99</v>
      </c>
      <c r="E147" s="107">
        <v>1</v>
      </c>
      <c r="F147" s="73" t="s">
        <v>29</v>
      </c>
      <c r="G147" s="42">
        <v>0</v>
      </c>
      <c r="H147" s="53">
        <f>ROUND(G147*(1+$J$10),2)</f>
        <v>0</v>
      </c>
      <c r="I147" s="54">
        <f>ROUND(ROUND(E147,2)*ROUND(H147,2),2)</f>
        <v>0</v>
      </c>
      <c r="J147" s="109"/>
      <c r="K147" s="5"/>
    </row>
    <row r="148" spans="1:11" x14ac:dyDescent="0.2">
      <c r="A148" s="176"/>
      <c r="B148" s="176"/>
      <c r="C148" s="176"/>
      <c r="D148" s="176"/>
      <c r="E148" s="176"/>
      <c r="F148" s="176"/>
      <c r="G148" s="176"/>
      <c r="H148" s="176"/>
      <c r="I148" s="176"/>
      <c r="J148" s="176"/>
      <c r="K148" s="5"/>
    </row>
    <row r="149" spans="1:11" x14ac:dyDescent="0.2">
      <c r="A149" s="96" t="s">
        <v>228</v>
      </c>
      <c r="B149" s="97" t="s">
        <v>229</v>
      </c>
      <c r="C149" s="98"/>
      <c r="D149" s="98"/>
      <c r="E149" s="99"/>
      <c r="F149" s="98"/>
      <c r="G149" s="100"/>
      <c r="H149" s="99"/>
      <c r="I149" s="101">
        <f>SUBTOTAL(9,I150:I152)</f>
        <v>0</v>
      </c>
      <c r="J149" s="102" t="e">
        <f>I149/$I$181</f>
        <v>#DIV/0!</v>
      </c>
      <c r="K149" s="5"/>
    </row>
    <row r="150" spans="1:11" x14ac:dyDescent="0.2">
      <c r="A150" s="47" t="s">
        <v>230</v>
      </c>
      <c r="B150" s="110" t="s">
        <v>231</v>
      </c>
      <c r="C150" s="113" t="s">
        <v>72</v>
      </c>
      <c r="D150" s="81">
        <v>5213408</v>
      </c>
      <c r="E150" s="107">
        <v>140.69</v>
      </c>
      <c r="F150" s="73" t="s">
        <v>43</v>
      </c>
      <c r="G150" s="42">
        <v>0</v>
      </c>
      <c r="H150" s="53">
        <f t="shared" si="8"/>
        <v>0</v>
      </c>
      <c r="I150" s="54">
        <f t="shared" si="9"/>
        <v>0</v>
      </c>
      <c r="J150" s="109"/>
      <c r="K150" s="5"/>
    </row>
    <row r="151" spans="1:11" ht="25.5" x14ac:dyDescent="0.2">
      <c r="A151" s="47" t="s">
        <v>232</v>
      </c>
      <c r="B151" s="110" t="s">
        <v>233</v>
      </c>
      <c r="C151" s="114" t="s">
        <v>72</v>
      </c>
      <c r="D151" s="115">
        <v>5213409</v>
      </c>
      <c r="E151" s="107">
        <v>157.02000000000001</v>
      </c>
      <c r="F151" s="73" t="s">
        <v>43</v>
      </c>
      <c r="G151" s="42">
        <v>0</v>
      </c>
      <c r="H151" s="53">
        <f t="shared" si="8"/>
        <v>0</v>
      </c>
      <c r="I151" s="54">
        <f t="shared" si="9"/>
        <v>0</v>
      </c>
      <c r="J151" s="116"/>
      <c r="K151" s="5"/>
    </row>
    <row r="152" spans="1:11" ht="25.5" x14ac:dyDescent="0.2">
      <c r="A152" s="47" t="s">
        <v>234</v>
      </c>
      <c r="B152" s="110" t="s">
        <v>235</v>
      </c>
      <c r="C152" s="113" t="s">
        <v>72</v>
      </c>
      <c r="D152" s="81">
        <v>5213409</v>
      </c>
      <c r="E152" s="107">
        <v>12.75</v>
      </c>
      <c r="F152" s="73" t="s">
        <v>43</v>
      </c>
      <c r="G152" s="42">
        <v>0</v>
      </c>
      <c r="H152" s="117">
        <f t="shared" si="8"/>
        <v>0</v>
      </c>
      <c r="I152" s="118">
        <f t="shared" si="9"/>
        <v>0</v>
      </c>
      <c r="J152" s="109"/>
      <c r="K152" s="5"/>
    </row>
    <row r="153" spans="1:11" x14ac:dyDescent="0.2">
      <c r="A153" s="176"/>
      <c r="B153" s="176"/>
      <c r="C153" s="176"/>
      <c r="D153" s="176"/>
      <c r="E153" s="176"/>
      <c r="F153" s="176"/>
      <c r="G153" s="176"/>
      <c r="H153" s="176"/>
      <c r="I153" s="176"/>
      <c r="J153" s="176"/>
      <c r="K153" s="5"/>
    </row>
    <row r="154" spans="1:11" x14ac:dyDescent="0.2">
      <c r="A154" s="119">
        <v>8</v>
      </c>
      <c r="B154" s="120" t="s">
        <v>236</v>
      </c>
      <c r="C154" s="120"/>
      <c r="D154" s="120"/>
      <c r="E154" s="120"/>
      <c r="F154" s="120"/>
      <c r="G154" s="120"/>
      <c r="H154" s="120"/>
      <c r="I154" s="121">
        <f>SUBTOTAL(9,I155:I173)</f>
        <v>0</v>
      </c>
      <c r="J154" s="122" t="e">
        <f>I154/$I$181</f>
        <v>#DIV/0!</v>
      </c>
      <c r="K154" s="5"/>
    </row>
    <row r="155" spans="1:11" x14ac:dyDescent="0.2">
      <c r="A155" s="96" t="s">
        <v>237</v>
      </c>
      <c r="B155" s="97" t="s">
        <v>238</v>
      </c>
      <c r="C155" s="98"/>
      <c r="D155" s="98"/>
      <c r="E155" s="98"/>
      <c r="F155" s="98"/>
      <c r="G155" s="100"/>
      <c r="H155" s="99"/>
      <c r="I155" s="101">
        <f>SUBTOTAL(9,I156:I164)</f>
        <v>0</v>
      </c>
      <c r="J155" s="102"/>
      <c r="K155" s="5"/>
    </row>
    <row r="156" spans="1:11" s="124" customFormat="1" ht="12.75" customHeight="1" x14ac:dyDescent="0.2">
      <c r="A156" s="47" t="s">
        <v>239</v>
      </c>
      <c r="B156" s="71" t="str">
        <f>[2]comp!C292</f>
        <v>Plantio de grama amendoim (arachis repens)</v>
      </c>
      <c r="C156" s="72" t="s">
        <v>60</v>
      </c>
      <c r="D156" s="47" t="s">
        <v>99</v>
      </c>
      <c r="E156" s="41">
        <v>1325</v>
      </c>
      <c r="F156" s="73" t="s">
        <v>43</v>
      </c>
      <c r="G156" s="42">
        <v>0</v>
      </c>
      <c r="H156" s="43">
        <f t="shared" ref="H156:H164" si="10">ROUND(G156*(1+$J$10),2)</f>
        <v>0</v>
      </c>
      <c r="I156" s="44">
        <f t="shared" ref="I156:I164" si="11">ROUND(ROUND(E156,2)*ROUND(H156,2),2)</f>
        <v>0</v>
      </c>
      <c r="J156" s="64"/>
      <c r="K156" s="123"/>
    </row>
    <row r="157" spans="1:11" x14ac:dyDescent="0.2">
      <c r="A157" s="47" t="s">
        <v>240</v>
      </c>
      <c r="B157" s="103" t="s">
        <v>162</v>
      </c>
      <c r="C157" s="47" t="s">
        <v>24</v>
      </c>
      <c r="D157" s="47">
        <v>98520</v>
      </c>
      <c r="E157" s="41">
        <f>E156</f>
        <v>1325</v>
      </c>
      <c r="F157" s="73" t="s">
        <v>43</v>
      </c>
      <c r="G157" s="42">
        <v>0</v>
      </c>
      <c r="H157" s="65">
        <f t="shared" si="10"/>
        <v>0</v>
      </c>
      <c r="I157" s="44">
        <f t="shared" si="11"/>
        <v>0</v>
      </c>
      <c r="J157" s="105"/>
      <c r="K157" s="5"/>
    </row>
    <row r="158" spans="1:11" s="124" customFormat="1" ht="12.75" customHeight="1" x14ac:dyDescent="0.2">
      <c r="A158" s="47" t="s">
        <v>241</v>
      </c>
      <c r="B158" s="71" t="str">
        <f>'[2]SERV. COMPL'!B31</f>
        <v>Fornecimento e plantio de árvore Quaresmeira</v>
      </c>
      <c r="C158" s="72" t="s">
        <v>60</v>
      </c>
      <c r="D158" s="47" t="s">
        <v>99</v>
      </c>
      <c r="E158" s="41">
        <v>134</v>
      </c>
      <c r="F158" s="73" t="s">
        <v>29</v>
      </c>
      <c r="G158" s="42">
        <v>0</v>
      </c>
      <c r="H158" s="43">
        <f t="shared" si="10"/>
        <v>0</v>
      </c>
      <c r="I158" s="44">
        <f t="shared" si="11"/>
        <v>0</v>
      </c>
      <c r="J158" s="64"/>
      <c r="K158" s="123"/>
    </row>
    <row r="159" spans="1:11" s="124" customFormat="1" ht="12.75" customHeight="1" x14ac:dyDescent="0.2">
      <c r="A159" s="47" t="s">
        <v>242</v>
      </c>
      <c r="B159" s="71" t="str">
        <f>'[2]SERV. COMPL'!B32</f>
        <v>Fornecimento e plantio de árvore Aceroleira</v>
      </c>
      <c r="C159" s="72" t="s">
        <v>60</v>
      </c>
      <c r="D159" s="47" t="s">
        <v>99</v>
      </c>
      <c r="E159" s="41">
        <v>19</v>
      </c>
      <c r="F159" s="73" t="s">
        <v>29</v>
      </c>
      <c r="G159" s="42">
        <v>0</v>
      </c>
      <c r="H159" s="43">
        <f t="shared" si="10"/>
        <v>0</v>
      </c>
      <c r="I159" s="44">
        <f t="shared" si="11"/>
        <v>0</v>
      </c>
      <c r="J159" s="64"/>
      <c r="K159" s="123"/>
    </row>
    <row r="160" spans="1:11" s="124" customFormat="1" ht="12.75" customHeight="1" x14ac:dyDescent="0.2">
      <c r="A160" s="47" t="s">
        <v>243</v>
      </c>
      <c r="B160" s="71" t="str">
        <f>'[2]SERV. COMPL'!B33</f>
        <v>Fornecimento e plantio de árvore Jabuticabeira</v>
      </c>
      <c r="C160" s="72" t="s">
        <v>60</v>
      </c>
      <c r="D160" s="47" t="s">
        <v>99</v>
      </c>
      <c r="E160" s="41">
        <v>21</v>
      </c>
      <c r="F160" s="73" t="s">
        <v>29</v>
      </c>
      <c r="G160" s="42">
        <v>0</v>
      </c>
      <c r="H160" s="43">
        <f t="shared" si="10"/>
        <v>0</v>
      </c>
      <c r="I160" s="44">
        <f t="shared" si="11"/>
        <v>0</v>
      </c>
      <c r="J160" s="64"/>
      <c r="K160" s="123"/>
    </row>
    <row r="161" spans="1:11" s="124" customFormat="1" ht="12.75" customHeight="1" x14ac:dyDescent="0.2">
      <c r="A161" s="47" t="s">
        <v>244</v>
      </c>
      <c r="B161" s="71" t="str">
        <f>'[2]SERV. COMPL'!B34</f>
        <v>Fornecimento e plantio de árvore Limoeiro (sem espinhos)</v>
      </c>
      <c r="C161" s="72" t="s">
        <v>60</v>
      </c>
      <c r="D161" s="47" t="s">
        <v>99</v>
      </c>
      <c r="E161" s="41">
        <v>21</v>
      </c>
      <c r="F161" s="73" t="s">
        <v>29</v>
      </c>
      <c r="G161" s="42">
        <v>0</v>
      </c>
      <c r="H161" s="43">
        <f t="shared" si="10"/>
        <v>0</v>
      </c>
      <c r="I161" s="44">
        <f t="shared" si="11"/>
        <v>0</v>
      </c>
      <c r="J161" s="64"/>
      <c r="K161" s="123"/>
    </row>
    <row r="162" spans="1:11" s="124" customFormat="1" ht="12.75" customHeight="1" x14ac:dyDescent="0.2">
      <c r="A162" s="47" t="s">
        <v>245</v>
      </c>
      <c r="B162" s="71" t="str">
        <f>'[2]SERV. COMPL'!B35</f>
        <v>Fornecimento e plantio de árvore Laranjeira</v>
      </c>
      <c r="C162" s="72" t="s">
        <v>60</v>
      </c>
      <c r="D162" s="47" t="s">
        <v>99</v>
      </c>
      <c r="E162" s="41">
        <v>23</v>
      </c>
      <c r="F162" s="73" t="s">
        <v>29</v>
      </c>
      <c r="G162" s="42">
        <v>0</v>
      </c>
      <c r="H162" s="43">
        <f t="shared" si="10"/>
        <v>0</v>
      </c>
      <c r="I162" s="44">
        <f t="shared" si="11"/>
        <v>0</v>
      </c>
      <c r="J162" s="64"/>
      <c r="K162" s="123"/>
    </row>
    <row r="163" spans="1:11" s="124" customFormat="1" ht="12.75" customHeight="1" x14ac:dyDescent="0.2">
      <c r="A163" s="47" t="s">
        <v>246</v>
      </c>
      <c r="B163" s="71" t="str">
        <f>'[2]SERV. COMPL'!B36</f>
        <v>Fornecimento e plantio de árvore Pitangueira</v>
      </c>
      <c r="C163" s="72" t="s">
        <v>60</v>
      </c>
      <c r="D163" s="47" t="s">
        <v>99</v>
      </c>
      <c r="E163" s="41">
        <v>19</v>
      </c>
      <c r="F163" s="73" t="s">
        <v>29</v>
      </c>
      <c r="G163" s="42">
        <v>0</v>
      </c>
      <c r="H163" s="43">
        <f t="shared" si="10"/>
        <v>0</v>
      </c>
      <c r="I163" s="44">
        <f t="shared" si="11"/>
        <v>0</v>
      </c>
      <c r="J163" s="64"/>
      <c r="K163" s="123"/>
    </row>
    <row r="164" spans="1:11" s="124" customFormat="1" ht="12.75" customHeight="1" x14ac:dyDescent="0.2">
      <c r="A164" s="47" t="s">
        <v>247</v>
      </c>
      <c r="B164" s="71" t="str">
        <f>'[2]SERV. COMPL'!B37</f>
        <v>Fornecimento e plantio de vegetação Arbustiva – Moréia</v>
      </c>
      <c r="C164" s="47" t="s">
        <v>60</v>
      </c>
      <c r="D164" s="47" t="s">
        <v>99</v>
      </c>
      <c r="E164" s="41">
        <v>285</v>
      </c>
      <c r="F164" s="73" t="s">
        <v>29</v>
      </c>
      <c r="G164" s="42">
        <v>0</v>
      </c>
      <c r="H164" s="43">
        <f t="shared" si="10"/>
        <v>0</v>
      </c>
      <c r="I164" s="44">
        <f t="shared" si="11"/>
        <v>0</v>
      </c>
      <c r="J164" s="64"/>
      <c r="K164" s="123"/>
    </row>
    <row r="165" spans="1:11" s="124" customFormat="1" ht="12.75" customHeight="1" x14ac:dyDescent="0.2">
      <c r="A165" s="63"/>
      <c r="B165" s="125"/>
      <c r="C165" s="126"/>
      <c r="D165" s="126"/>
      <c r="E165" s="127"/>
      <c r="F165" s="127"/>
      <c r="G165" s="128"/>
      <c r="H165" s="128"/>
      <c r="I165" s="129"/>
      <c r="J165" s="105"/>
      <c r="K165" s="5"/>
    </row>
    <row r="166" spans="1:11" x14ac:dyDescent="0.2">
      <c r="A166" s="96" t="s">
        <v>248</v>
      </c>
      <c r="B166" s="97" t="s">
        <v>249</v>
      </c>
      <c r="C166" s="98"/>
      <c r="D166" s="98"/>
      <c r="E166" s="99"/>
      <c r="F166" s="98"/>
      <c r="G166" s="100"/>
      <c r="H166" s="99"/>
      <c r="I166" s="101">
        <f>SUBTOTAL(9,I167:I173)</f>
        <v>0</v>
      </c>
      <c r="J166" s="102" t="e">
        <f>I166/$I$181</f>
        <v>#DIV/0!</v>
      </c>
      <c r="K166" s="5"/>
    </row>
    <row r="167" spans="1:11" x14ac:dyDescent="0.2">
      <c r="A167" s="45" t="s">
        <v>250</v>
      </c>
      <c r="B167" s="130" t="str">
        <f>[2]comp!C351</f>
        <v>Bicicletário em aço galvanizado com pintura eletroestática conforme memorial e projeto</v>
      </c>
      <c r="C167" s="131" t="s">
        <v>60</v>
      </c>
      <c r="D167" s="45" t="s">
        <v>99</v>
      </c>
      <c r="E167" s="132">
        <v>24</v>
      </c>
      <c r="F167" s="133" t="s">
        <v>29</v>
      </c>
      <c r="G167" s="42">
        <v>0</v>
      </c>
      <c r="H167" s="134">
        <f t="shared" ref="H167:H173" si="12">ROUND(G167*(1+$J$10),2)</f>
        <v>0</v>
      </c>
      <c r="I167" s="135">
        <f t="shared" ref="I167:I173" si="13">ROUND(ROUND(E167,2)*ROUND(H167,2),2)</f>
        <v>0</v>
      </c>
      <c r="J167" s="136"/>
      <c r="K167" s="5"/>
    </row>
    <row r="168" spans="1:11" x14ac:dyDescent="0.2">
      <c r="A168" s="45" t="s">
        <v>251</v>
      </c>
      <c r="B168" s="130" t="str">
        <f>[2]comp!C338</f>
        <v>Lixeira em aço galvanizado com pintura eletroestática conforme memorial e projeto</v>
      </c>
      <c r="C168" s="131" t="s">
        <v>60</v>
      </c>
      <c r="D168" s="45" t="s">
        <v>99</v>
      </c>
      <c r="E168" s="132">
        <v>25</v>
      </c>
      <c r="F168" s="133" t="s">
        <v>29</v>
      </c>
      <c r="G168" s="42">
        <v>0</v>
      </c>
      <c r="H168" s="134">
        <f t="shared" si="12"/>
        <v>0</v>
      </c>
      <c r="I168" s="135">
        <f t="shared" si="13"/>
        <v>0</v>
      </c>
      <c r="J168" s="136"/>
      <c r="K168" s="5"/>
    </row>
    <row r="169" spans="1:11" ht="25.5" x14ac:dyDescent="0.2">
      <c r="A169" s="45" t="s">
        <v>252</v>
      </c>
      <c r="B169" s="137" t="str">
        <f>[2]comp!C363</f>
        <v>Balizador em aço galvanizado com pintura eletroestática com iluminação conforme memorial e projeto</v>
      </c>
      <c r="C169" s="131" t="s">
        <v>60</v>
      </c>
      <c r="D169" s="45" t="s">
        <v>99</v>
      </c>
      <c r="E169" s="132">
        <v>8</v>
      </c>
      <c r="F169" s="133" t="s">
        <v>29</v>
      </c>
      <c r="G169" s="42">
        <v>0</v>
      </c>
      <c r="H169" s="134">
        <f t="shared" si="12"/>
        <v>0</v>
      </c>
      <c r="I169" s="135">
        <f t="shared" si="13"/>
        <v>0</v>
      </c>
      <c r="J169" s="136"/>
      <c r="K169" s="5"/>
    </row>
    <row r="170" spans="1:11" ht="25.5" x14ac:dyDescent="0.2">
      <c r="A170" s="45" t="s">
        <v>253</v>
      </c>
      <c r="B170" s="137" t="str">
        <f>[2]comp!C314</f>
        <v>Banco em aço galvanizado com pintura eletroestática e madeira nobre e comprimento de 1,50m conforme memorial e projeto</v>
      </c>
      <c r="C170" s="131" t="s">
        <v>60</v>
      </c>
      <c r="D170" s="45" t="s">
        <v>99</v>
      </c>
      <c r="E170" s="132">
        <v>12</v>
      </c>
      <c r="F170" s="133" t="s">
        <v>29</v>
      </c>
      <c r="G170" s="42">
        <v>0</v>
      </c>
      <c r="H170" s="134">
        <f t="shared" si="12"/>
        <v>0</v>
      </c>
      <c r="I170" s="135">
        <f t="shared" si="13"/>
        <v>0</v>
      </c>
      <c r="J170" s="136"/>
      <c r="K170" s="5"/>
    </row>
    <row r="171" spans="1:11" x14ac:dyDescent="0.2">
      <c r="A171" s="45" t="s">
        <v>254</v>
      </c>
      <c r="B171" s="130" t="str">
        <f>[2]comp!C325</f>
        <v>Cadeira em aço galvanizado com pintura eletroestática conforme memorial e projeto</v>
      </c>
      <c r="C171" s="131" t="s">
        <v>60</v>
      </c>
      <c r="D171" s="45" t="s">
        <v>99</v>
      </c>
      <c r="E171" s="132">
        <v>50</v>
      </c>
      <c r="F171" s="133" t="s">
        <v>29</v>
      </c>
      <c r="G171" s="42">
        <v>0</v>
      </c>
      <c r="H171" s="134">
        <f t="shared" si="12"/>
        <v>0</v>
      </c>
      <c r="I171" s="135">
        <f t="shared" si="13"/>
        <v>0</v>
      </c>
      <c r="J171" s="136"/>
      <c r="K171" s="5"/>
    </row>
    <row r="172" spans="1:11" x14ac:dyDescent="0.2">
      <c r="A172" s="45" t="s">
        <v>255</v>
      </c>
      <c r="B172" s="130" t="s">
        <v>256</v>
      </c>
      <c r="C172" s="45" t="s">
        <v>257</v>
      </c>
      <c r="D172" s="138" t="s">
        <v>258</v>
      </c>
      <c r="E172" s="132">
        <v>18</v>
      </c>
      <c r="F172" s="133" t="s">
        <v>29</v>
      </c>
      <c r="G172" s="42">
        <v>0</v>
      </c>
      <c r="H172" s="134">
        <f t="shared" si="12"/>
        <v>0</v>
      </c>
      <c r="I172" s="44">
        <f t="shared" si="13"/>
        <v>0</v>
      </c>
      <c r="J172" s="74"/>
      <c r="K172" s="5"/>
    </row>
    <row r="173" spans="1:11" x14ac:dyDescent="0.2">
      <c r="A173" s="45" t="s">
        <v>259</v>
      </c>
      <c r="B173" s="130" t="s">
        <v>260</v>
      </c>
      <c r="C173" s="47" t="s">
        <v>257</v>
      </c>
      <c r="D173" s="139" t="s">
        <v>258</v>
      </c>
      <c r="E173" s="41">
        <v>84</v>
      </c>
      <c r="F173" s="140" t="s">
        <v>29</v>
      </c>
      <c r="G173" s="141">
        <v>0</v>
      </c>
      <c r="H173" s="128">
        <f t="shared" si="12"/>
        <v>0</v>
      </c>
      <c r="I173" s="44">
        <f t="shared" si="13"/>
        <v>0</v>
      </c>
      <c r="J173" s="74"/>
      <c r="K173" s="5"/>
    </row>
    <row r="174" spans="1:11" x14ac:dyDescent="0.2">
      <c r="K174" s="5"/>
    </row>
    <row r="175" spans="1:11" x14ac:dyDescent="0.2">
      <c r="A175" s="143">
        <v>9</v>
      </c>
      <c r="B175" s="144" t="s">
        <v>261</v>
      </c>
      <c r="C175" s="145"/>
      <c r="D175" s="145"/>
      <c r="E175" s="145"/>
      <c r="F175" s="145"/>
      <c r="G175" s="145"/>
      <c r="H175" s="146"/>
      <c r="I175" s="147">
        <f>SUBTOTAL(9,I176:I179)</f>
        <v>0</v>
      </c>
      <c r="J175" s="148" t="e">
        <f>I175/$I$181</f>
        <v>#DIV/0!</v>
      </c>
      <c r="K175" s="5"/>
    </row>
    <row r="176" spans="1:11" s="91" customFormat="1" x14ac:dyDescent="0.2">
      <c r="A176" s="149" t="s">
        <v>262</v>
      </c>
      <c r="B176" s="62" t="s">
        <v>263</v>
      </c>
      <c r="C176" s="47" t="s">
        <v>24</v>
      </c>
      <c r="D176" s="72">
        <v>85233</v>
      </c>
      <c r="E176" s="41">
        <v>0.35</v>
      </c>
      <c r="F176" s="73" t="s">
        <v>109</v>
      </c>
      <c r="G176" s="42">
        <v>0</v>
      </c>
      <c r="H176" s="43">
        <f>ROUND(G176*(1+$J$10),2)</f>
        <v>0</v>
      </c>
      <c r="I176" s="44">
        <f>ROUND(ROUND(E176,2)*ROUND(H176,2),2)</f>
        <v>0</v>
      </c>
      <c r="J176" s="150"/>
      <c r="K176" s="123"/>
    </row>
    <row r="177" spans="1:11" s="91" customFormat="1" x14ac:dyDescent="0.2">
      <c r="A177" s="149" t="s">
        <v>264</v>
      </c>
      <c r="B177" s="62" t="s">
        <v>265</v>
      </c>
      <c r="C177" s="47" t="s">
        <v>24</v>
      </c>
      <c r="D177" s="72">
        <v>98671</v>
      </c>
      <c r="E177" s="41">
        <v>0.87</v>
      </c>
      <c r="F177" s="73" t="s">
        <v>43</v>
      </c>
      <c r="G177" s="42">
        <v>0</v>
      </c>
      <c r="H177" s="43">
        <f>ROUND(G177*(1+$J$10),2)</f>
        <v>0</v>
      </c>
      <c r="I177" s="44">
        <f>ROUND(ROUND(E177,2)*ROUND(H177,2),2)</f>
        <v>0</v>
      </c>
      <c r="J177" s="150"/>
      <c r="K177" s="123"/>
    </row>
    <row r="178" spans="1:11" s="91" customFormat="1" ht="25.5" x14ac:dyDescent="0.2">
      <c r="A178" s="149" t="s">
        <v>266</v>
      </c>
      <c r="B178" s="62" t="s">
        <v>267</v>
      </c>
      <c r="C178" s="149" t="s">
        <v>268</v>
      </c>
      <c r="D178" s="72">
        <v>42891</v>
      </c>
      <c r="E178" s="41">
        <v>1</v>
      </c>
      <c r="F178" s="73" t="s">
        <v>29</v>
      </c>
      <c r="G178" s="42">
        <v>0</v>
      </c>
      <c r="H178" s="43">
        <f>ROUND(G178*(1+$J$10),2)</f>
        <v>0</v>
      </c>
      <c r="I178" s="44">
        <f>ROUND(ROUND(E178,2)*ROUND(H178,2),2)</f>
        <v>0</v>
      </c>
      <c r="J178" s="150"/>
      <c r="K178" s="123"/>
    </row>
    <row r="179" spans="1:11" s="91" customFormat="1" x14ac:dyDescent="0.2">
      <c r="A179" s="149" t="s">
        <v>269</v>
      </c>
      <c r="B179" s="62" t="s">
        <v>270</v>
      </c>
      <c r="C179" s="47" t="s">
        <v>24</v>
      </c>
      <c r="D179" s="139">
        <v>99814</v>
      </c>
      <c r="E179" s="41">
        <v>7947.2</v>
      </c>
      <c r="F179" s="73" t="s">
        <v>43</v>
      </c>
      <c r="G179" s="42">
        <v>0</v>
      </c>
      <c r="H179" s="43">
        <f>ROUND(G179*(1+$J$10),2)</f>
        <v>0</v>
      </c>
      <c r="I179" s="44">
        <f>ROUND(ROUND(E179,2)*ROUND(H179,2),2)</f>
        <v>0</v>
      </c>
      <c r="J179" s="150"/>
      <c r="K179" s="123"/>
    </row>
    <row r="180" spans="1:11" x14ac:dyDescent="0.2">
      <c r="A180" s="151"/>
      <c r="B180" s="152"/>
      <c r="C180" s="152"/>
      <c r="D180" s="152"/>
      <c r="E180" s="152"/>
      <c r="F180" s="152"/>
      <c r="G180" s="152"/>
      <c r="H180" s="152"/>
      <c r="I180" s="152"/>
      <c r="J180" s="153"/>
    </row>
    <row r="181" spans="1:11" ht="12.75" customHeight="1" x14ac:dyDescent="0.2">
      <c r="A181" s="185" t="s">
        <v>271</v>
      </c>
      <c r="B181" s="185"/>
      <c r="C181" s="185"/>
      <c r="D181" s="185"/>
      <c r="E181" s="185"/>
      <c r="F181" s="185"/>
      <c r="G181" s="185"/>
      <c r="H181" s="185"/>
      <c r="I181" s="154">
        <f>SUBTOTAL(9,I15:I180)</f>
        <v>0</v>
      </c>
      <c r="J181" s="155" t="e">
        <f>SUM(J175+J154+J125+J80+J66+J33+J28+J22+J15)</f>
        <v>#DIV/0!</v>
      </c>
      <c r="K181" s="5"/>
    </row>
    <row r="182" spans="1:11" ht="12.75" customHeight="1" x14ac:dyDescent="0.2">
      <c r="A182" s="156"/>
      <c r="C182" s="157"/>
      <c r="D182" s="157"/>
      <c r="E182" s="157"/>
      <c r="F182" s="158"/>
      <c r="G182" s="158"/>
      <c r="H182" s="158"/>
      <c r="I182" s="159"/>
      <c r="J182" s="160"/>
    </row>
    <row r="183" spans="1:11" ht="12.75" customHeight="1" x14ac:dyDescent="0.2">
      <c r="A183" s="158"/>
      <c r="B183" s="158"/>
      <c r="C183" s="158"/>
      <c r="D183" s="158"/>
      <c r="E183" s="158"/>
      <c r="F183" s="158"/>
      <c r="G183" s="158"/>
      <c r="H183" s="158"/>
      <c r="I183" s="159"/>
      <c r="J183" s="160"/>
    </row>
    <row r="184" spans="1:11" ht="12.75" customHeight="1" x14ac:dyDescent="0.2">
      <c r="A184" s="158"/>
      <c r="B184" s="158"/>
      <c r="C184" s="158"/>
      <c r="D184" s="158"/>
      <c r="E184" s="158"/>
      <c r="F184" s="158"/>
      <c r="G184" s="186" t="s">
        <v>272</v>
      </c>
      <c r="H184" s="186"/>
      <c r="I184" s="186"/>
      <c r="J184" s="186"/>
    </row>
    <row r="185" spans="1:11" ht="12.75" customHeight="1" x14ac:dyDescent="0.2">
      <c r="A185" s="158"/>
      <c r="B185" s="158"/>
      <c r="C185" s="158"/>
      <c r="D185" s="158"/>
      <c r="E185" s="158"/>
      <c r="F185" s="158"/>
      <c r="G185" s="158"/>
      <c r="H185" s="158"/>
      <c r="I185" s="159"/>
      <c r="J185" s="160"/>
    </row>
    <row r="186" spans="1:11" ht="12.75" customHeight="1" x14ac:dyDescent="0.2">
      <c r="A186" s="158"/>
      <c r="B186" s="77"/>
      <c r="C186" s="158"/>
      <c r="D186" s="158"/>
      <c r="E186" s="158"/>
      <c r="F186" s="158"/>
      <c r="G186" s="158"/>
      <c r="H186" s="158"/>
      <c r="I186" s="159"/>
      <c r="J186" s="160"/>
    </row>
    <row r="187" spans="1:11" ht="12.75" customHeight="1" x14ac:dyDescent="0.2">
      <c r="A187" s="158"/>
      <c r="B187" s="158"/>
      <c r="C187" s="158"/>
      <c r="D187" s="158"/>
      <c r="E187" s="158"/>
      <c r="F187" s="158"/>
      <c r="G187" s="158"/>
      <c r="H187" s="158"/>
      <c r="I187" s="159"/>
      <c r="J187" s="160"/>
    </row>
    <row r="188" spans="1:11" ht="12.75" customHeight="1" x14ac:dyDescent="0.2">
      <c r="A188" s="158"/>
      <c r="B188" s="158"/>
      <c r="C188" s="158"/>
      <c r="D188" s="158"/>
      <c r="E188" s="158"/>
      <c r="F188" s="158"/>
      <c r="G188" s="158"/>
      <c r="H188" s="158"/>
      <c r="I188" s="159"/>
      <c r="J188" s="160"/>
    </row>
    <row r="189" spans="1:11" ht="12.75" customHeight="1" x14ac:dyDescent="0.2">
      <c r="A189" s="158"/>
      <c r="B189" s="158"/>
      <c r="C189" s="158"/>
      <c r="D189" s="158"/>
      <c r="E189" s="158"/>
      <c r="F189" s="158"/>
      <c r="G189" s="158"/>
      <c r="H189" s="158"/>
      <c r="I189" s="159"/>
      <c r="J189" s="160"/>
    </row>
    <row r="190" spans="1:11" ht="12.75" customHeight="1" x14ac:dyDescent="0.2">
      <c r="A190" s="158"/>
      <c r="B190" s="158"/>
      <c r="C190" s="158"/>
      <c r="D190" s="158"/>
      <c r="E190" s="158"/>
      <c r="F190" s="158"/>
      <c r="G190" s="158"/>
      <c r="H190" s="158"/>
      <c r="I190" s="159"/>
      <c r="J190" s="160"/>
    </row>
    <row r="191" spans="1:11" ht="12.75" customHeight="1" x14ac:dyDescent="0.2">
      <c r="A191" s="158"/>
      <c r="B191" s="158"/>
      <c r="C191" s="158"/>
      <c r="D191" s="158"/>
      <c r="E191" s="158"/>
      <c r="F191" s="158"/>
      <c r="G191" s="158"/>
      <c r="H191" s="158"/>
      <c r="I191" s="159"/>
      <c r="J191" s="160"/>
    </row>
    <row r="192" spans="1:11" x14ac:dyDescent="0.2">
      <c r="C192" s="161"/>
      <c r="D192" s="161"/>
      <c r="E192" s="161"/>
      <c r="G192" s="187"/>
      <c r="H192" s="187"/>
      <c r="I192" s="187"/>
      <c r="J192" s="187"/>
    </row>
    <row r="193" spans="2:10" ht="12.75" customHeight="1" x14ac:dyDescent="0.2">
      <c r="B193" s="162"/>
      <c r="C193" s="161"/>
      <c r="D193" s="161"/>
      <c r="E193" s="161"/>
      <c r="G193" s="184"/>
      <c r="H193" s="184"/>
      <c r="I193" s="184"/>
      <c r="J193" s="184"/>
    </row>
    <row r="194" spans="2:10" ht="12.75" customHeight="1" x14ac:dyDescent="0.2">
      <c r="B194" s="163"/>
      <c r="G194" s="184"/>
      <c r="H194" s="184"/>
      <c r="I194" s="184"/>
      <c r="J194" s="184"/>
    </row>
    <row r="195" spans="2:10" x14ac:dyDescent="0.2">
      <c r="B195" s="85"/>
      <c r="G195" s="184"/>
      <c r="H195" s="184"/>
      <c r="I195" s="184"/>
      <c r="J195" s="184"/>
    </row>
  </sheetData>
  <sheetProtection selectLockedCells="1" selectUnlockedCells="1"/>
  <mergeCells count="36">
    <mergeCell ref="G194:J194"/>
    <mergeCell ref="G195:J195"/>
    <mergeCell ref="A148:J148"/>
    <mergeCell ref="A153:J153"/>
    <mergeCell ref="A181:H181"/>
    <mergeCell ref="G184:J184"/>
    <mergeCell ref="G192:J192"/>
    <mergeCell ref="G193:J193"/>
    <mergeCell ref="A142:J142"/>
    <mergeCell ref="L14:L15"/>
    <mergeCell ref="O14:O15"/>
    <mergeCell ref="L16:L17"/>
    <mergeCell ref="O16:O17"/>
    <mergeCell ref="A21:J21"/>
    <mergeCell ref="A27:J27"/>
    <mergeCell ref="A32:J32"/>
    <mergeCell ref="A65:J65"/>
    <mergeCell ref="A79:J79"/>
    <mergeCell ref="A108:J108"/>
    <mergeCell ref="A124:J124"/>
    <mergeCell ref="O12:O13"/>
    <mergeCell ref="A13:A14"/>
    <mergeCell ref="B13:B14"/>
    <mergeCell ref="C13:D13"/>
    <mergeCell ref="E13:E14"/>
    <mergeCell ref="F13:F14"/>
    <mergeCell ref="G13:G14"/>
    <mergeCell ref="H13:H14"/>
    <mergeCell ref="I13:I14"/>
    <mergeCell ref="J13:J14"/>
    <mergeCell ref="L12:L13"/>
    <mergeCell ref="A1:J1"/>
    <mergeCell ref="A2:J2"/>
    <mergeCell ref="A3:J3"/>
    <mergeCell ref="A4:J4"/>
    <mergeCell ref="A11:J11"/>
  </mergeCells>
  <printOptions horizontalCentered="1"/>
  <pageMargins left="0.19685039370078741" right="0.19685039370078741" top="0.78740157480314965" bottom="0.59055118110236227" header="0.51181102362204722" footer="0.51181102362204722"/>
  <pageSetup paperSize="9" scale="58" firstPageNumber="0" orientation="landscape" horizontalDpi="300" verticalDpi="300" r:id="rId1"/>
  <headerFooter alignWithMargins="0"/>
  <rowBreaks count="6" manualBreakCount="6">
    <brk id="45" max="9" man="1"/>
    <brk id="65" max="9" man="1"/>
    <brk id="98" max="9" man="1"/>
    <brk id="124" max="9" man="1"/>
    <brk id="142" max="9" man="1"/>
    <brk id="16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ZERADO</vt:lpstr>
      <vt:lpstr>ZERADO!Area_de_impressao</vt:lpstr>
      <vt:lpstr>ZERADO!Excel_BuiltIn_Print_Area</vt:lpstr>
      <vt:lpstr>ZERADO!Titulos_de_impressao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Klintwort</dc:creator>
  <cp:lastModifiedBy>Roberto Klintwort</cp:lastModifiedBy>
  <cp:lastPrinted>2020-01-10T19:18:36Z</cp:lastPrinted>
  <dcterms:created xsi:type="dcterms:W3CDTF">2019-11-19T16:58:27Z</dcterms:created>
  <dcterms:modified xsi:type="dcterms:W3CDTF">2020-01-10T19:18:47Z</dcterms:modified>
</cp:coreProperties>
</file>